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365" firstSheet="2" activeTab="2"/>
  </bookViews>
  <sheets>
    <sheet name="Лист2" sheetId="2" r:id="rId1"/>
    <sheet name="Лист2 (2)" sheetId="3" r:id="rId2"/>
    <sheet name="бюджет 2016 с краевыми" sheetId="10" r:id="rId3"/>
  </sheets>
  <externalReferences>
    <externalReference r:id="rId4"/>
    <externalReference r:id="rId5"/>
    <externalReference r:id="rId6"/>
  </externalReferences>
  <calcPr calcId="124519"/>
</workbook>
</file>

<file path=xl/calcChain.xml><?xml version="1.0" encoding="utf-8"?>
<calcChain xmlns="http://schemas.openxmlformats.org/spreadsheetml/2006/main">
  <c r="E219" i="10"/>
  <c r="E206"/>
  <c r="E109" l="1"/>
  <c r="E103"/>
  <c r="E265"/>
  <c r="E283"/>
  <c r="E231"/>
  <c r="E275"/>
  <c r="E277"/>
  <c r="E272"/>
  <c r="E273"/>
  <c r="E176" l="1"/>
  <c r="E196"/>
  <c r="E285"/>
  <c r="E222"/>
  <c r="E55"/>
  <c r="E101" l="1"/>
  <c r="E241"/>
  <c r="E240"/>
  <c r="E181" l="1"/>
  <c r="E105"/>
  <c r="E169" l="1"/>
  <c r="E168"/>
  <c r="E281"/>
  <c r="E189"/>
  <c r="E287"/>
  <c r="E146"/>
  <c r="E150"/>
  <c r="E279"/>
  <c r="E270" l="1"/>
  <c r="E107"/>
  <c r="E267"/>
  <c r="E102"/>
  <c r="E159"/>
  <c r="E149" l="1"/>
  <c r="E290"/>
  <c r="E289" s="1"/>
  <c r="E271"/>
  <c r="E191"/>
  <c r="E190" s="1"/>
  <c r="E192"/>
  <c r="E269"/>
  <c r="E268"/>
  <c r="E266" s="1"/>
  <c r="E264"/>
  <c r="E262" s="1"/>
  <c r="E260"/>
  <c r="E258"/>
  <c r="E257" s="1"/>
  <c r="E256"/>
  <c r="E254"/>
  <c r="E253" s="1"/>
  <c r="E252"/>
  <c r="E251"/>
  <c r="E250"/>
  <c r="E245"/>
  <c r="E244" s="1"/>
  <c r="E242"/>
  <c r="E239" s="1"/>
  <c r="E238" s="1"/>
  <c r="E237" s="1"/>
  <c r="E235"/>
  <c r="E233" s="1"/>
  <c r="E232" s="1"/>
  <c r="E234"/>
  <c r="E230"/>
  <c r="E229" s="1"/>
  <c r="E228" s="1"/>
  <c r="E227"/>
  <c r="E225"/>
  <c r="E224"/>
  <c r="E223" s="1"/>
  <c r="E218"/>
  <c r="E215" s="1"/>
  <c r="E216"/>
  <c r="E212"/>
  <c r="E210" s="1"/>
  <c r="E207" s="1"/>
  <c r="E205"/>
  <c r="E200" s="1"/>
  <c r="E199" s="1"/>
  <c r="E198" s="1"/>
  <c r="E195"/>
  <c r="E194" s="1"/>
  <c r="E188"/>
  <c r="E185"/>
  <c r="E180"/>
  <c r="E179"/>
  <c r="E178"/>
  <c r="E167"/>
  <c r="E166"/>
  <c r="E163" s="1"/>
  <c r="E158"/>
  <c r="E156"/>
  <c r="E155"/>
  <c r="E147"/>
  <c r="E145"/>
  <c r="E140"/>
  <c r="E137" s="1"/>
  <c r="E134"/>
  <c r="E133" s="1"/>
  <c r="E129"/>
  <c r="E127"/>
  <c r="E123"/>
  <c r="E122" s="1"/>
  <c r="E121" s="1"/>
  <c r="E117"/>
  <c r="E115"/>
  <c r="E112" s="1"/>
  <c r="E114"/>
  <c r="E113" s="1"/>
  <c r="E108"/>
  <c r="E106"/>
  <c r="E104"/>
  <c r="E100"/>
  <c r="E94"/>
  <c r="E93" s="1"/>
  <c r="E92" s="1"/>
  <c r="E91" s="1"/>
  <c r="E89"/>
  <c r="E87" s="1"/>
  <c r="E86" s="1"/>
  <c r="E84"/>
  <c r="E81" s="1"/>
  <c r="E82"/>
  <c r="E80"/>
  <c r="E79"/>
  <c r="E74"/>
  <c r="E73"/>
  <c r="E69"/>
  <c r="E68" s="1"/>
  <c r="E64"/>
  <c r="E63" s="1"/>
  <c r="E62" s="1"/>
  <c r="E58"/>
  <c r="E56"/>
  <c r="E54"/>
  <c r="E49"/>
  <c r="E48" s="1"/>
  <c r="E46"/>
  <c r="E45"/>
  <c r="E44" s="1"/>
  <c r="E42"/>
  <c r="E40" s="1"/>
  <c r="E35"/>
  <c r="E32" s="1"/>
  <c r="E29"/>
  <c r="E27"/>
  <c r="E24" l="1"/>
  <c r="E78"/>
  <c r="E77" s="1"/>
  <c r="E76" s="1"/>
  <c r="E75" s="1"/>
  <c r="E39"/>
  <c r="E83"/>
  <c r="E25"/>
  <c r="E34"/>
  <c r="E33" s="1"/>
  <c r="E88"/>
  <c r="E99"/>
  <c r="E98" s="1"/>
  <c r="E97" s="1"/>
  <c r="E23" s="1"/>
  <c r="E111"/>
  <c r="E110" s="1"/>
  <c r="E126"/>
  <c r="E125" s="1"/>
  <c r="E124" s="1"/>
  <c r="E153"/>
  <c r="E263"/>
  <c r="E249"/>
  <c r="E248" s="1"/>
  <c r="E247" s="1"/>
  <c r="E53"/>
  <c r="E52" s="1"/>
  <c r="E51" s="1"/>
  <c r="E60"/>
  <c r="E217"/>
  <c r="E72"/>
  <c r="E71" s="1"/>
  <c r="E70" s="1"/>
  <c r="E177"/>
  <c r="E47"/>
  <c r="E138"/>
  <c r="E175"/>
  <c r="E131"/>
  <c r="E132"/>
  <c r="E66"/>
  <c r="E65" s="1"/>
  <c r="E67"/>
  <c r="E162"/>
  <c r="E38"/>
  <c r="E37" s="1"/>
  <c r="E61"/>
  <c r="E120"/>
  <c r="E119" s="1"/>
  <c r="E154"/>
  <c r="E243"/>
  <c r="E26"/>
  <c r="E139"/>
  <c r="E209"/>
  <c r="E208" s="1"/>
  <c r="E221" l="1"/>
  <c r="E220" s="1"/>
  <c r="E151"/>
  <c r="E174"/>
  <c r="E173"/>
  <c r="E172" s="1"/>
  <c r="E161"/>
  <c r="E160"/>
  <c r="E144" l="1"/>
  <c r="E143" s="1"/>
  <c r="E142" s="1"/>
  <c r="F5" i="3" l="1"/>
  <c r="F16" s="1"/>
  <c r="E11" i="2"/>
  <c r="F15" s="1"/>
</calcChain>
</file>

<file path=xl/sharedStrings.xml><?xml version="1.0" encoding="utf-8"?>
<sst xmlns="http://schemas.openxmlformats.org/spreadsheetml/2006/main" count="683" uniqueCount="414">
  <si>
    <t>А.В.Румянцева</t>
  </si>
  <si>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</si>
  <si>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</si>
  <si>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</si>
  <si>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</si>
  <si>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</si>
  <si>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</si>
  <si>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</si>
  <si>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</si>
  <si>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</si>
  <si>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</si>
  <si>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</si>
  <si>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</si>
  <si>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</si>
  <si>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</si>
  <si>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</si>
  <si>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</si>
  <si>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</si>
  <si>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</si>
  <si>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</si>
  <si>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Всего расходов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</si>
  <si>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</si>
  <si>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</si>
  <si>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Расходы на обеспечение функций органов местного самоуправления Темрюкского городского поселения Темрюкского района</t>
  </si>
  <si>
    <t>Расходы на выплаты персоналу  государственных(муниципальных) органов</t>
  </si>
  <si>
    <t>120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</si>
  <si>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</si>
  <si>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</si>
  <si>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</si>
  <si>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</si>
  <si>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</si>
  <si>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</si>
  <si>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</si>
  <si>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</si>
  <si>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</si>
  <si>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Административные комиссии</t>
  </si>
  <si>
    <t>Образование и организация деятельности административных комиссий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</si>
  <si>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</si>
  <si>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</si>
  <si>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</si>
  <si>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</si>
  <si>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</si>
  <si>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</si>
  <si>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</si>
  <si>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 xml:space="preserve">Субсидии бюджетным учреждениям
</t>
  </si>
  <si>
    <t>610</t>
  </si>
  <si>
    <t xml:space="preserve">Социальные выплаты гражданам, кроме публичных нормативных социальных выплат
</t>
  </si>
  <si>
    <t>320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</si>
  <si>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</si>
  <si>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</si>
  <si>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</si>
  <si>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</si>
  <si>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</si>
  <si>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</si>
  <si>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</si>
  <si>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</si>
  <si>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</si>
  <si>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</si>
  <si>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</si>
  <si>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</si>
  <si>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</si>
  <si>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</si>
  <si>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</si>
  <si>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>Заместитель главы</t>
  </si>
  <si>
    <t xml:space="preserve">Темрюкского района </t>
  </si>
  <si>
    <t>Содержание и обслуживание казны Темрюкского городского поселения Темрюкского района</t>
  </si>
  <si>
    <t>Содержание МКУ "Городское библиотечное объединение"</t>
  </si>
  <si>
    <t>Содержание МБУ "Городское объединение культуры"</t>
  </si>
  <si>
    <t>Обеспечение деятельности МКУ "Централизованная бухгалтерия"</t>
  </si>
  <si>
    <t>Содержание МАУ "Кинодосуговый центр Тамань"</t>
  </si>
  <si>
    <t>Содержание МКУ "Молодежный досуговый центр"</t>
  </si>
  <si>
    <t>630</t>
  </si>
  <si>
    <t>Субсидии некоммерческим организациям (за исключением государственных (муниципальных) учреждений)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</si>
  <si>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</si>
  <si>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</si>
  <si>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</si>
  <si>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</si>
  <si>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</si>
  <si>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Прочие мероприятия по благоустройству</t>
  </si>
  <si>
    <t>Кадровое обеспечение сферы культуры (софинансирование к краевому бюджету)</t>
  </si>
  <si>
    <t>360</t>
  </si>
  <si>
    <t>Иные выплаты населению</t>
  </si>
  <si>
    <t>Организация ритуальных услуг</t>
  </si>
  <si>
    <t xml:space="preserve">Муниципальная программа "Формирование доступной среды для инвалидов и других маломобильных групп населения в Темрюкском городском поселении Темрюкского района на 2016-2018 годы" </t>
  </si>
  <si>
    <t xml:space="preserve">Муниципальная программа "Формирование жилищного фонда Темрюкского городского поселения Темрюкского района на 2016-2018 годы" </t>
  </si>
  <si>
    <t>Муниципальная программа "Управление муниципальным имуществом, находящимся в собственности Темрюкского городского поселения Темрюкского района, на 2015-2018 годы"</t>
  </si>
  <si>
    <t>Муниципальная программа "Календарь памятных дат на 2015-2018 годы"</t>
  </si>
  <si>
    <t>Муниципальная  программа "Обеспечение деятельности муниципальных учреждений, подведомственных администрации Темрюкского городского поселения Темрюкского района на 2015-2018 годы"</t>
  </si>
  <si>
    <t>Муниципальная  программа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годы"</t>
  </si>
  <si>
    <t>Муниципальная  программа "Обеспечение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годы"</t>
  </si>
  <si>
    <t>Муниципальная программа  «Противодействие коррупции в  Темрюкском городском поселении Темрюкского района на 2015-2018 годы»</t>
  </si>
  <si>
    <t>Муниципальная программа "Участие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</si>
  <si>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Муниципальная программа  "Обеспечение равной доступности транспортных услуг населению на территории Темрюкского городского поселения Темрюкского района на 2015-2018 годы "</t>
  </si>
  <si>
    <t>Муниципальная программа  "Повышение безопасности дорожного движения на территории Темрюкского городского поселения Темрюкского района на 2015-2018  годы "</t>
  </si>
  <si>
    <t>Муниципальная программа "Подготовка градостроительной и землеустроительной документации территории Темрюкского городского поселения Темрюкского района на 2015-2018 годы"</t>
  </si>
  <si>
    <t>Муниципальная программа "Развитие водоснабжения на территории Темрюкского городского поселения Темрюкского района на 2015-2018 годы"</t>
  </si>
  <si>
    <t>Муниципальная программа "Развитие канализационных сетей на территории Темрюкского городского поселения Темрюкского района на 2015-2018 годы"</t>
  </si>
  <si>
    <t>Муниципальная программа "Организация благоустройства территории Темрюкского городского поселения Темрюкского района на 2015-2018 годы"</t>
  </si>
  <si>
    <t>Муниципальная программа "Организация ритуальных услуг и  содержание мест захоронения на территории Темрюкского городского поселения Темрюкского района на 2015-2018 годы"</t>
  </si>
  <si>
    <t>Муниципальная программа  «Молодежь Темрюка  на 2015-2018 годы "</t>
  </si>
  <si>
    <t>Муниципальная программа "Развитие сферы культуры в Темрюкском городском поселении Темрюкского района на 2015-2018 годы"</t>
  </si>
  <si>
    <t xml:space="preserve">Муниципальная программа "Обеспечение жильём молодых семей на территории Темрюкского городского поселения Темрюкского района на 2015-2018 годы" </t>
  </si>
  <si>
    <t>Муниципальная программа "Адресная помощь гражданам, попавшим в трудную жизненную ситуацию на 2015-2018 годы"</t>
  </si>
  <si>
    <t>Муниципальная программа 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годы"</t>
  </si>
  <si>
    <t>Муниципальная  программа "Развитие физической культуры и спорта на территории Темрюкского городского поселения Темрюкского района на 2015-2018 годы"</t>
  </si>
  <si>
    <t>520000000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</si>
  <si>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</si>
  <si>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</si>
  <si>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</si>
  <si>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</si>
  <si>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</si>
  <si>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</si>
  <si>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</si>
  <si>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</si>
  <si>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6100000000</t>
  </si>
  <si>
    <t>6200000000</t>
  </si>
  <si>
    <t>6300000000</t>
  </si>
  <si>
    <t>6400000000</t>
  </si>
  <si>
    <t>6500000000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</si>
  <si>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</si>
  <si>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</si>
  <si>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</si>
  <si>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</si>
  <si>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</si>
  <si>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</si>
  <si>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</si>
  <si>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</si>
  <si>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</si>
  <si>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7500000000</t>
  </si>
  <si>
    <t>7600000000</t>
  </si>
  <si>
    <t>7700000000</t>
  </si>
  <si>
    <t>7800000000</t>
  </si>
  <si>
    <t>7900000000</t>
  </si>
  <si>
    <t>Основные мероприятия муниципальной программы "Управление муниципальным имуществом, находящимся в собственности Темрюкского городского поселения Темрюкского района, на 2015-2018 годы"</t>
  </si>
  <si>
    <t xml:space="preserve">Основные мероприятия муниципальной программы  "Обеспечение деятельности муниципальных учреждений, подведомственных администрации Темрюкского городского поселения Темрюкского района на 2015-2018 годы" </t>
  </si>
  <si>
    <t>Основные мероприятия муниципальной программы  "Календарь памятных дат на 2015-2018 годы"</t>
  </si>
  <si>
    <t>Основные мероприятия муниципальной программы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годы"</t>
  </si>
  <si>
    <t>Основные мероприятия муниципальной программы  «Противодействие коррупции в  Темрюкском городском поселении Темрюкского района на 2015-2018 годы»</t>
  </si>
  <si>
    <t>Основные мероприятия муниципальной программы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</si>
  <si>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Основные мероприятия муниципальной программы "Участие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</si>
  <si>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Основные мероприятия муниципальной программы "Обеспечение равной доступности транспортных услуг населению на территории Темрюкского городского поселения Темрюкского района на 2015-2018 годы "</t>
  </si>
  <si>
    <t>Основные мероприятия муниципальной программы "Повышение безопасности дорожного движения на территории Темрюкского городского поселения Темрюкского района на 2015-2018  годы "</t>
  </si>
  <si>
    <t>Основные мероприятия муниципальной программы "Развитие водоснабжения на территории Темрюкского городского поселения Темрюкского района на 2015-2018 годы"</t>
  </si>
  <si>
    <t>Основные мероприятия муниципальной программы  "Развитие канализационных сетей на территории Темрюкского городского поселения Темрюкского района на 2015-2018 годы"</t>
  </si>
  <si>
    <t>Основные мероприятия муниципальной программы   "Организация благоустройства территории Темрюкского городского поселения Темрюкского района на 2015-2018 годы"</t>
  </si>
  <si>
    <t>Основные мероприятия муниципальной программы  "Организация ритуальных услуг и  содержание мест захоронения на территории Темрюкского городского поселения Темрюкского района на 2015-2018 годы"</t>
  </si>
  <si>
    <t>Основные мероприятия муниципальной программы «Молодежь Темрюка  на 2015-2018 годы "</t>
  </si>
  <si>
    <t>Основные мероприятия муниципальной программы  "Развитие сферы культуры в Темрюкском городском поселении Темрюкского района на 2015-2018 годы"</t>
  </si>
  <si>
    <t xml:space="preserve">Основные мероприятия муниципальной программы  "Обеспечение жильём молодых семей на территории Темрюкского городского поселения Темрюкского района на 2015-2018 годы" </t>
  </si>
  <si>
    <t>Основные мероприятия муниципальной программы "Адресная помощь гражданам, попавшим в трудную жизненную ситуацию на 2015-2018 годы"</t>
  </si>
  <si>
    <t>Основные мероприятия муниципальной программы 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годы"</t>
  </si>
  <si>
    <t>Основные мероприятия муниципальной программы "Развитие физической культуры и спорта на территории Темрюкского городского поселения Темрюкского района на 2015-2018 годы"</t>
  </si>
  <si>
    <t>№ п/п</t>
  </si>
  <si>
    <t xml:space="preserve">Основные мероприятия муниципальной программы "Формирование жилищного фонда Темрюкского городского поселения Темрюкского района на 2016-2018 годы" </t>
  </si>
  <si>
    <t xml:space="preserve">Основные мероприятия муниципальной программы  "Формирование доступной среды для инвалидов и других маломобильных групп населения в Темрюкском городском поселении Темрюкского района на 2016-2018 годы" </t>
  </si>
  <si>
    <t>Основные мероприятия муниципальной программы  "Обеспечение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годы"</t>
  </si>
  <si>
    <t>Оценка недвижимости, признание прав и регулирование отношений по  муниципальной собственности</t>
  </si>
  <si>
    <t>Основные мероприятия муниципальной программы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</si>
  <si>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Муниципальная программа 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</si>
  <si>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Основные мероприятия муниципальной программы   «Поддержка малого и среднего предпринимательства в Темрюкском городском поселении Темрюкского района на 2015-2018 годы»</t>
  </si>
  <si>
    <t>Муниципальная программа  "Обеспечение первичных мер пожарной безопасности в границах  Темрюкского городского поселения Темрюкского района  на 2015-2018 годы"</t>
  </si>
  <si>
    <t>Основные мероприятия муниципальной программы  "Обеспечение первичных мер пожарной безопасности в границах  Темрюкского городского поселения Темрюкского района  на 2015-2018 годы"</t>
  </si>
  <si>
    <t>Основные мероприятия муниципальной программы "Использования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годы"</t>
  </si>
  <si>
    <t>Муниципальная программа "Использования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годы"</t>
  </si>
  <si>
    <t>7310000000</t>
  </si>
  <si>
    <t>7310100000</t>
  </si>
  <si>
    <t>7310110280</t>
  </si>
  <si>
    <t>7310165120</t>
  </si>
  <si>
    <t>7310110300</t>
  </si>
  <si>
    <t>7310110310</t>
  </si>
  <si>
    <t>5210100000</t>
  </si>
  <si>
    <t>5210110010</t>
  </si>
  <si>
    <t>5210000000</t>
  </si>
  <si>
    <t>Повышение эффективности управления и использования муниципального имущества</t>
  </si>
  <si>
    <t>5310000000</t>
  </si>
  <si>
    <t>5310100000</t>
  </si>
  <si>
    <t>Проведение праздничных мероприятий</t>
  </si>
  <si>
    <t>5410000000</t>
  </si>
  <si>
    <t>Обеспечение деятельности муниципальных учреждений, подведомственных администрации Темрюкского городского поселения Темрюкского района</t>
  </si>
  <si>
    <t>5410100000</t>
  </si>
  <si>
    <t>5510000000</t>
  </si>
  <si>
    <t>5510100000</t>
  </si>
  <si>
    <t>Поддержка деятельности территориального общественного самоуправления</t>
  </si>
  <si>
    <t>5510110060</t>
  </si>
  <si>
    <t>Компенсационные выплаты руководителям территориального общественного самоуправления</t>
  </si>
  <si>
    <t>5610000000</t>
  </si>
  <si>
    <t>5610100000</t>
  </si>
  <si>
    <t>Осуществление информационного освещения деятельности органов местного самоуправления</t>
  </si>
  <si>
    <t>Организация подписки</t>
  </si>
  <si>
    <t>Изготовление произведений литературы</t>
  </si>
  <si>
    <t>5710000000</t>
  </si>
  <si>
    <t>5710100000</t>
  </si>
  <si>
    <t>5710110080</t>
  </si>
  <si>
    <t>5810000000</t>
  </si>
  <si>
    <t>5810110090</t>
  </si>
  <si>
    <t>5810100000</t>
  </si>
  <si>
    <t>Повышение эффективности использования информационно-коммуникационных технологий  администрации Темрюкского городского поселения Темрюкского района</t>
  </si>
  <si>
    <t xml:space="preserve">Развитие, эксплуатация и обслуживание информационно-коммуникационных технологий  администрации Темрюкского городского поселения Темрюкского района </t>
  </si>
  <si>
    <t>Муниципальная программа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</si>
  <si>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Повышение квалификации и участие в конференциях, семинарах</t>
  </si>
  <si>
    <t>6010000000</t>
  </si>
  <si>
    <t>6010100000</t>
  </si>
  <si>
    <t>6010110110</t>
  </si>
  <si>
    <t>6110000000</t>
  </si>
  <si>
    <t>6110110120</t>
  </si>
  <si>
    <t>6110100000</t>
  </si>
  <si>
    <t>6210000000</t>
  </si>
  <si>
    <t>6210100000</t>
  </si>
  <si>
    <t>Обеспечение первичных мер пожарной безопасности в Темрюкском городском поселении Темрюкского района</t>
  </si>
  <si>
    <t>6210110130</t>
  </si>
  <si>
    <t>Проведение мероприятий по обеспечению первичных мер пожарной безопасности в Темрюкском городском поселении Темрюкского района</t>
  </si>
  <si>
    <t>6310000000</t>
  </si>
  <si>
    <t>6310100000</t>
  </si>
  <si>
    <t>6310110140</t>
  </si>
  <si>
    <t>6410000000</t>
  </si>
  <si>
    <t>6410100000</t>
  </si>
  <si>
    <t>Совершенствование организации движения транспорта и пешеходов в населенных пунктах Темрюкского городского поселения Темрюкского района</t>
  </si>
  <si>
    <t>6410110150</t>
  </si>
  <si>
    <t>6510000000</t>
  </si>
  <si>
    <t>6510100000</t>
  </si>
  <si>
    <t>6510110160</t>
  </si>
  <si>
    <t>6610000000</t>
  </si>
  <si>
    <t>6610110170</t>
  </si>
  <si>
    <t>Обеспечение благоприятных условий для развития малого и среднего предпринимательства в Темрюкском городском поселении Темрюкского района</t>
  </si>
  <si>
    <t>6610100000</t>
  </si>
  <si>
    <t>6710100000</t>
  </si>
  <si>
    <t>67100000000</t>
  </si>
  <si>
    <t>6710110180</t>
  </si>
  <si>
    <t>Реализация мероприятий по противодействию коррупции в  Темрюкском городском поселении Темрюкского района на 2015-2018 годы»</t>
  </si>
  <si>
    <t>6810100000</t>
  </si>
  <si>
    <t>6810000000</t>
  </si>
  <si>
    <t xml:space="preserve">Проведение мероприятий по развитию водоснабжения на территории Темрюкского городского поселения Темрюкского района </t>
  </si>
  <si>
    <t>6910000000</t>
  </si>
  <si>
    <t>6910100000</t>
  </si>
  <si>
    <t>6910110200</t>
  </si>
  <si>
    <t>Повышение уровня благоустройства и санитарного содержания территории Темрюкского городского поселения Темрюкского района</t>
  </si>
  <si>
    <t xml:space="preserve">Обеспечение бесперебойной и безопасной работы фонтана </t>
  </si>
  <si>
    <t>7010000000</t>
  </si>
  <si>
    <t>7010100000</t>
  </si>
  <si>
    <t>7010110210</t>
  </si>
  <si>
    <t>7010110220</t>
  </si>
  <si>
    <t>7010110230</t>
  </si>
  <si>
    <t>7110000000</t>
  </si>
  <si>
    <t>7110100000</t>
  </si>
  <si>
    <t>7110110240</t>
  </si>
  <si>
    <t>7110110250</t>
  </si>
  <si>
    <t>7210000000</t>
  </si>
  <si>
    <t>7210100000</t>
  </si>
  <si>
    <t>7210110260</t>
  </si>
  <si>
    <t>7210110270</t>
  </si>
  <si>
    <t>7410000000</t>
  </si>
  <si>
    <t>Муниципальная  поддержка решения жилищной проблемы молодых семей, признанных нуждающимися в жилом помещении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</si>
  <si>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</si>
  <si>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</si>
  <si>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</si>
  <si>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</si>
  <si>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</si>
  <si>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7610110000</t>
  </si>
  <si>
    <t>Создание  благоприятных условий для развития социально ориентированных некоммерческих организаций</t>
  </si>
  <si>
    <t>7610110350</t>
  </si>
  <si>
    <t>7710000000</t>
  </si>
  <si>
    <t>7710100000</t>
  </si>
  <si>
    <t xml:space="preserve">Обеспечение условий для развития физической культуры, массового спорта и спортивных мероприятий
</t>
  </si>
  <si>
    <t>7710110360</t>
  </si>
  <si>
    <t>9000000000</t>
  </si>
  <si>
    <t>9010000000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</si>
  <si>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</si>
  <si>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</si>
  <si>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</si>
  <si>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</si>
  <si>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</si>
  <si>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</si>
  <si>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</si>
  <si>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9220000000</t>
  </si>
  <si>
    <t>9220060190</t>
  </si>
  <si>
    <t>9400000000</t>
  </si>
  <si>
    <t>7810000000</t>
  </si>
  <si>
    <t>7810010000</t>
  </si>
  <si>
    <t>7810110370</t>
  </si>
  <si>
    <t>7910000000</t>
  </si>
  <si>
    <t>7910100000</t>
  </si>
  <si>
    <t xml:space="preserve">Создание условий для беспрепятственного доступа инвалидов и других маломобильных групп населения к объектам, находящимся в собственности Темрюкского городского поселения Темрюкского района </t>
  </si>
  <si>
    <t>7910110380</t>
  </si>
  <si>
    <t>5610110070</t>
  </si>
  <si>
    <t>5610120070</t>
  </si>
  <si>
    <t>5610130070</t>
  </si>
  <si>
    <t>5910000000</t>
  </si>
  <si>
    <t>5910110100</t>
  </si>
  <si>
    <t>5211010020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</si>
  <si>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</si>
  <si>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</si>
  <si>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</si>
  <si>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</si>
  <si>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</si>
  <si>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</si>
  <si>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</si>
  <si>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Обеспечение деятельности "МБУ"Общественно-социальный центр"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</si>
  <si>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</si>
  <si>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Обеспечение необходимых условий для предупреждения и ликвидации последствий чрезвычайных ситуаций</t>
  </si>
  <si>
    <t>Проведение мероприятий по предупреждении и ликвидации последствий чрезвычайных ситуаций</t>
  </si>
  <si>
    <t>Предоставление субсидий субъектам малого и среднего предпринимательства</t>
  </si>
  <si>
    <t>Создание благоприятных условий для развития и реализации потенциала молодежи в интересах Темрюкского городского поселения Темрюкского района</t>
  </si>
  <si>
    <t>Проведение мероприятий муниципальной программы  «Молодежь Темрюка на  2015-2018 годы "</t>
  </si>
  <si>
    <t>Создание условий для повышения уровня жизни жителей Темрюкского городского поселения Темрюкского района</t>
  </si>
  <si>
    <t>Оказание материальной помощи и осуществление других выплат</t>
  </si>
  <si>
    <t>7510120340</t>
  </si>
  <si>
    <t>Приобретение новогодних подарков</t>
  </si>
  <si>
    <t xml:space="preserve">Предоставление субсидий некоммерческим организациям </t>
  </si>
  <si>
    <t xml:space="preserve">Приобретение жилых помещений </t>
  </si>
  <si>
    <t>Осуществление мероприятий по улучшению жилищных условий</t>
  </si>
  <si>
    <t>Проведение мероприятий по оборудованию зданий</t>
  </si>
  <si>
    <t>9310010190</t>
  </si>
  <si>
    <t>Осуществление внешнего муниципального финансового контроля</t>
  </si>
  <si>
    <t>5310110030</t>
  </si>
  <si>
    <t>Распределение бюджетных ассигнований по целевым статьям (муниципальным программам Темрюкского городского поселения Темрюкского района и непрограммным направлениям деятельности), группам, подгруппам видов расходов классификации расходов бюджетов на 2016 год</t>
  </si>
  <si>
    <t xml:space="preserve">  Темрюкского района  III созыва</t>
  </si>
  <si>
    <t xml:space="preserve">Ознаменование праздничных дней и памятных дат </t>
  </si>
  <si>
    <t>Основные мероприятия муниципальной программы «Материально-техническое обеспечение деятельности администрации Темрюкского городского поселения Темрюкского района на 2015-2018 годы»</t>
  </si>
  <si>
    <t>Содержание и улучшение материально-технической базы</t>
  </si>
  <si>
    <t>Обеспечение населения транспортными услугами  на территории Темрюкского городского поселения Темрюкского района</t>
  </si>
  <si>
    <t xml:space="preserve">Реализация мероприятий по обеспечению равной доступности транспортных услуг населению на территории Темрюкского городского поселения Темрюкского района </t>
  </si>
  <si>
    <t>Проведение мероприятий, направленных на совершенствование организации движения транспортных средств и пешеходов в населенных пунктах Темрюкского городского поселения Темрюкского района</t>
  </si>
  <si>
    <t>Обеспечение бесперебойного и безопасного водоснабжения в Темрюкском городском поселении Темрюкского района</t>
  </si>
  <si>
    <t xml:space="preserve">Обеспечение безопасного функционирования системы водоотведения в Темрюкском городскогом поселении Темрюкского района </t>
  </si>
  <si>
    <t>Развитие систем водоотведения</t>
  </si>
  <si>
    <t>Обеспечение бесперебойного электроснабжения уличного освещения</t>
  </si>
  <si>
    <t>Повышение уровня благоустройства и санитарного содержания кладбищ</t>
  </si>
  <si>
    <t>Поддержка муниципальных учреждений культуры и кинематографии Темрюкского городского поселения Темрюкского района</t>
  </si>
  <si>
    <t>Обеспечение деятельности Контрольно-счетной палаты муниципального образования Темрюкский район</t>
  </si>
  <si>
    <t>Муниципальная программа  «Материально-техническое обеспечение деятельности администрации Темрюкского городского поселения Темрюкского района на 2015-2018 годы»</t>
  </si>
  <si>
    <t>Материально-техническое обеспечение деятельности администрации Темрюкского городского поселения Темрюкского района</t>
  </si>
  <si>
    <t>Создание единой системы непрерывного обучения и повышения квалификации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</t>
  </si>
  <si>
    <t>к решению ХХ сессии Совета</t>
  </si>
  <si>
    <t>9900000000</t>
  </si>
  <si>
    <t>9900010390</t>
  </si>
  <si>
    <t xml:space="preserve">  Темрюкского района III созыва</t>
  </si>
  <si>
    <t xml:space="preserve">   Темрюкского района III созыва</t>
  </si>
  <si>
    <t>от 15 декабря 2015 года № 166</t>
  </si>
  <si>
    <t xml:space="preserve">Темрюкского городского поселения </t>
  </si>
  <si>
    <t>"ПРИЛОЖЕНИЕ № 7</t>
  </si>
  <si>
    <t>6410120150</t>
  </si>
  <si>
    <t>Текущий ремонт автомобильных дорог местного значения</t>
  </si>
  <si>
    <t>6410130150</t>
  </si>
  <si>
    <t>6410140150</t>
  </si>
  <si>
    <t>830</t>
  </si>
  <si>
    <t>Исполнение судебных актов</t>
  </si>
  <si>
    <t>Основные мероприятия муниципальной программы "Подготовка градостроительной и землеустроительной документации территории Темрюкского городского поселения Темрюкского района на 2015-2018 годы"</t>
  </si>
  <si>
    <t>Муниципальная программа   "Поддержка малого и среднего предпринимательства в Темрюкском городском поселении Темрюкского района на 2015-2018 годы"</t>
  </si>
  <si>
    <t>Приобретение остановочных павильонов</t>
  </si>
  <si>
    <t>Прочие непрограммные мероприятия</t>
  </si>
  <si>
    <t>6510120160</t>
  </si>
  <si>
    <t>9900010400</t>
  </si>
  <si>
    <t>Проведение государственной экспертизы проектной документации и результатов инженерных изысканий</t>
  </si>
  <si>
    <t>9900010410</t>
  </si>
  <si>
    <t>Денежные обязательства, не исполненные в 2015 году</t>
  </si>
  <si>
    <t>7310120300</t>
  </si>
  <si>
    <t xml:space="preserve">Ремонт здания </t>
  </si>
  <si>
    <t>Совершенствование нормативно-правовой базы градостроительной и землеустроительной деятельности Темрюкского городского поселения Темрюкского района</t>
  </si>
  <si>
    <t xml:space="preserve">Проведение мероприятий по подготовке градостроительной  документации </t>
  </si>
  <si>
    <t xml:space="preserve">Проведение мероприятий по подготовке  землеустроительной документации </t>
  </si>
  <si>
    <t>880</t>
  </si>
  <si>
    <t>Специальные расходы</t>
  </si>
  <si>
    <t>Строительство, расширение, реконструкция и техническое перевооружение объектов муниципального электросетевого комплекса Темрюкского городского поселения Темрюкского района за счет арендных платежей 2016 года</t>
  </si>
  <si>
    <t>Строительство, расширение, реконструкция и техническое перевооружение объектов муниципального электросетевого комплекса Темрюкского городского поселения Темрюкского района за счет арендных платежей 2015 года</t>
  </si>
  <si>
    <t>6710120180</t>
  </si>
  <si>
    <t>7010120230</t>
  </si>
  <si>
    <t>7710120360</t>
  </si>
  <si>
    <t>Осуществление прочих расходов Темрюкского городского поселения Темрюкского района</t>
  </si>
  <si>
    <t xml:space="preserve">Бюджетные инвестиции </t>
  </si>
  <si>
    <t>Проведение работ по техническому перевооружению и реконструкции объектов электросетевого комплекса Темрюкского городского поселения Темрюкского района</t>
  </si>
  <si>
    <t>Обустройство автомобильных дорог местного значения</t>
  </si>
  <si>
    <t>7310130300</t>
  </si>
  <si>
    <t>Приобретение основных средств (сцена)</t>
  </si>
  <si>
    <t>9900062440</t>
  </si>
  <si>
    <t>Бюджетные инвестиции</t>
  </si>
  <si>
    <t>Капитальный ремонт, ремонт автомобильных дорог общего пользования населенных пунктов (софинансирование к краевому бюджету)</t>
  </si>
  <si>
    <t>6410165270</t>
  </si>
  <si>
    <t>Строительство сдания тяжелой атлетики (продолжение строительства)</t>
  </si>
  <si>
    <t>Денежные обязательства, не исполненные в 2015 году по подпрограмме "Подготовка градостроительной и землеустроительной документации на территории Краснодарского края"</t>
  </si>
  <si>
    <t xml:space="preserve">Денежные обязательства, не исполненные в 2015 году по подпрограмме «Капитальный ремонт и ремонт автомобильных дорог местного значения Краснодарского края» </t>
  </si>
  <si>
    <t>9900010420</t>
  </si>
  <si>
    <t>Оплата НДС по договору купли-продажи муниципального имущества Темрюкского городского поселения Темрюкского района</t>
  </si>
  <si>
    <t>9900060700</t>
  </si>
  <si>
    <t>Субсидиии на возмещение недополученных доходов  в связи с оказанием услуг по ликвидации стихийных свалок ТБО</t>
  </si>
  <si>
    <t>Иные межбюджетные трансферты на поддержку мер по результатам работы поселений</t>
  </si>
  <si>
    <t>Краевой конкурс на звание "Лучший орган территориального общественного самоуправления" в 2015 году"</t>
  </si>
  <si>
    <t>9900060030</t>
  </si>
  <si>
    <t>Реализация государственной программы Краснодарского края "Развитие культуры" (мероприятие "Кадровое обеспечение сферы культуры и искусства")</t>
  </si>
  <si>
    <t>7310160120</t>
  </si>
  <si>
    <t>6510160300</t>
  </si>
  <si>
    <t>7410100000</t>
  </si>
  <si>
    <t>74101S0200</t>
  </si>
  <si>
    <t>74101R0200</t>
  </si>
  <si>
    <t>561,7</t>
  </si>
  <si>
    <t>407,9</t>
  </si>
  <si>
    <t>Субсидия из краевого бюджета  на реализацию подпрограммы "Обеспечение жильем молодых семей" ФЦП "Жилище"на 2015-2020 гг. (средства федерального бюджета)</t>
  </si>
  <si>
    <t>Субсидия из краевого бюджета  на реализацию подпрограммы "Обеспечение жильем молодых семей" ФЦП "Жилище"на 2015-2020 гг. (средства краевого бюджета)</t>
  </si>
  <si>
    <t>Субсидия на дополнительную помощь местным бюджетам для решения социально значимых вопросов на 2016 год</t>
  </si>
  <si>
    <t>9900060050</t>
  </si>
  <si>
    <t>Субсидия на мероприятия государственной программы Краснодарского края "Доступная среда" (софинансирование к краевому бюджету)</t>
  </si>
  <si>
    <t>7310165050</t>
  </si>
  <si>
    <t>Денежные обязательства, не исполненные в 2015 году, по проведению технической инвентаризации</t>
  </si>
  <si>
    <t>9900020410</t>
  </si>
  <si>
    <t>Денежные обязательства, не исполненные в 2015 году, по разработке схемы водоснабжения</t>
  </si>
  <si>
    <t>Денежные обязательства, не исполненные в 2015 году, по разработке схемы водоотведения</t>
  </si>
  <si>
    <t>9900030410</t>
  </si>
  <si>
    <t>9900040410</t>
  </si>
  <si>
    <t>ПРИЛОЖЕНИЕ № 3</t>
  </si>
  <si>
    <t>Иные межбюджетные трансферты на 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</si>
  <si>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9900061030</t>
  </si>
  <si>
    <t>«28» июня 2016 года № 229</t>
  </si>
  <si>
    <t>«28» июня 2016 года № 229)</t>
  </si>
  <si>
    <t>к решению ХХХ сессии Совета</t>
  </si>
  <si>
    <t>(в редакции решения  ХХХ сессии Совета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</si>
</sst>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_);_(* \(#,##0.0\);_(* &quot;-&quot;??_);_(@_)"/>
    <numFmt numFmtId="165" formatCode="_-* #,##0.0_р_._-;\-* #,##0.0_р_._-;_-* &quot;-&quot;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</font>
    <font>
      <sz val="14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49" fontId="3" fillId="2" borderId="0" xfId="0" applyNumberFormat="1" applyFont="1" applyFill="1" applyBorder="1" applyAlignment="1">
      <alignment horizontal="justify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justify" vertical="center" wrapText="1"/>
    </xf>
    <xf numFmtId="165" fontId="3" fillId="0" borderId="0" xfId="0" applyNumberFormat="1" applyFont="1" applyFill="1"/>
    <xf numFmtId="0" fontId="3" fillId="2" borderId="0" xfId="0" applyFont="1" applyFill="1" applyAlignment="1">
      <alignment vertical="center"/>
    </xf>
    <xf numFmtId="49" fontId="3" fillId="2" borderId="0" xfId="0" applyNumberFormat="1" applyFont="1" applyFill="1" applyBorder="1" applyAlignment="1">
      <alignment horizontal="justify" vertical="top" wrapText="1"/>
    </xf>
    <xf numFmtId="49" fontId="3" fillId="2" borderId="0" xfId="0" applyNumberFormat="1" applyFont="1" applyFill="1" applyBorder="1" applyAlignment="1">
      <alignment horizontal="left" vertical="center"/>
    </xf>
    <xf numFmtId="49" fontId="9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/>
    <xf numFmtId="0" fontId="3" fillId="2" borderId="0" xfId="0" applyFont="1" applyFill="1" applyAlignment="1">
      <alignment vertical="center" wrapText="1"/>
    </xf>
    <xf numFmtId="0" fontId="8" fillId="2" borderId="0" xfId="0" applyFont="1" applyFill="1" applyAlignment="1"/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wrapText="1"/>
    </xf>
    <xf numFmtId="49" fontId="3" fillId="2" borderId="0" xfId="0" applyNumberFormat="1" applyFont="1" applyFill="1" applyBorder="1" applyAlignment="1">
      <alignment horizontal="left" vertical="justify" wrapText="1"/>
    </xf>
    <xf numFmtId="49" fontId="3" fillId="2" borderId="0" xfId="0" applyNumberFormat="1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justify" vertical="center" wrapText="1"/>
    </xf>
    <xf numFmtId="0" fontId="3" fillId="2" borderId="0" xfId="0" applyFont="1" applyFill="1" applyAlignment="1"/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164" fontId="8" fillId="2" borderId="0" xfId="1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0" fillId="2" borderId="0" xfId="0" applyFont="1" applyFill="1"/>
    <xf numFmtId="164" fontId="3" fillId="2" borderId="0" xfId="1" applyNumberFormat="1" applyFont="1" applyFill="1"/>
    <xf numFmtId="0" fontId="11" fillId="2" borderId="0" xfId="0" applyFont="1" applyFill="1" applyAlignment="1">
      <alignment horizontal="left"/>
    </xf>
    <xf numFmtId="0" fontId="11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left" vertical="center"/>
    </xf>
    <xf numFmtId="0" fontId="12" fillId="2" borderId="0" xfId="0" applyNumberFormat="1" applyFont="1" applyFill="1" applyAlignment="1">
      <alignment horizontal="center" wrapText="1"/>
    </xf>
    <xf numFmtId="49" fontId="3" fillId="2" borderId="0" xfId="0" applyNumberFormat="1" applyFont="1" applyFill="1" applyBorder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165" fontId="3" fillId="2" borderId="0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164" fontId="3" fillId="0" borderId="0" xfId="0" applyNumberFormat="1" applyFont="1" applyFill="1"/>
    <xf numFmtId="0" fontId="3" fillId="2" borderId="0" xfId="0" applyFont="1" applyFill="1" applyAlignment="1">
      <alignment horizontal="center"/>
    </xf>
    <xf numFmtId="165" fontId="7" fillId="0" borderId="0" xfId="0" applyNumberFormat="1" applyFont="1" applyFill="1"/>
    <xf numFmtId="49" fontId="9" fillId="2" borderId="0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3;&#1102;&#1076;&#1078;&#1077;&#1090;%202016/2016%20&#1091;&#1095;&#1088;&#1077;&#1078;&#1076;&#1077;&#1085;&#1080;&#1103;/&#1052;&#1086;&#1083;&#1086;&#1076;&#1077;&#1078;&#1100;%202016/&#1052;&#1086;&#1083;&#1086;&#1076;&#1077;&#1078;&#1100;%20&#1089;&#1084;&#1077;&#1090;&#1072;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3;&#1102;&#1076;&#1078;&#1077;&#1090;%202016/2016%20&#1091;&#1095;&#1088;&#1077;&#1078;&#1076;&#1077;&#1085;&#1080;&#1103;/&#1057;&#1086;&#1074;&#1077;&#1090;%202016/&#1057;&#1086;&#1074;&#1077;&#1090;%20&#1089;&#1084;&#1077;&#1090;&#10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3;&#1102;&#1076;&#1078;&#1077;&#1090;%202016/2016%20&#1091;&#1095;&#1088;&#1077;&#1078;&#1076;&#1077;&#1085;&#1080;&#1103;/&#1040;&#1076;&#1084;&#1080;&#1085;&#1080;&#1089;&#1090;&#1088;&#1072;&#1094;&#1080;&#1103;%202016/&#1040;&#1076;&#1084;&#1080;&#1085;&#1080;&#1089;&#1090;&#1088;&#1072;&#1094;&#1080;&#1103;%20&#1089;&#1084;&#1077;&#1090;&#1072;%20(&#1057;&#1054;&#1043;&#1051;&#1040;&#1057;&#1054;&#1042;&#1040;&#1053;&#1054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">
          <cell r="H4">
            <v>1991200</v>
          </cell>
        </row>
        <row r="99">
          <cell r="H99">
            <v>15248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т Совета"/>
      <sheetName val="Лист2"/>
      <sheetName val="Лист3"/>
    </sheetNames>
    <sheetDataSet>
      <sheetData sheetId="0">
        <row r="4">
          <cell r="H4">
            <v>799322</v>
          </cell>
        </row>
        <row r="34">
          <cell r="H34">
            <v>1500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 (2016 администрация)"/>
      <sheetName val="Лист2"/>
    </sheetNames>
    <sheetDataSet>
      <sheetData sheetId="0" refreshError="1"/>
      <sheetData sheetId="1" refreshError="1">
        <row r="4">
          <cell r="H4">
            <v>11675343.5</v>
          </cell>
        </row>
        <row r="23">
          <cell r="H23">
            <v>115540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K6" sqref="K6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64" t="s">
        <v>3</v>
      </c>
      <c r="B1" s="64"/>
      <c r="C1" s="64"/>
      <c r="D1" s="64"/>
      <c r="E1" s="64"/>
      <c r="F1" s="64"/>
      <c r="G1" s="64"/>
      <c r="H1" s="64"/>
      <c r="I1" s="64"/>
    </row>
    <row r="2" spans="1:9" ht="42" customHeight="1">
      <c r="A2" s="64"/>
      <c r="B2" s="64"/>
      <c r="C2" s="64"/>
      <c r="D2" s="64"/>
      <c r="E2" s="64"/>
      <c r="F2" s="64"/>
      <c r="G2" s="64"/>
      <c r="H2" s="64"/>
      <c r="I2" s="64"/>
    </row>
    <row r="3" spans="1:9">
      <c r="A3" s="65"/>
      <c r="B3" s="65"/>
      <c r="C3" s="65"/>
      <c r="D3" s="65"/>
      <c r="E3" s="65"/>
      <c r="F3" s="65"/>
      <c r="G3" s="65"/>
      <c r="H3" s="65"/>
      <c r="I3" s="65"/>
    </row>
    <row r="4" spans="1:9" ht="78" customHeight="1">
      <c r="A4" s="69" t="s">
        <v>7</v>
      </c>
      <c r="B4" s="69"/>
      <c r="C4" s="69"/>
      <c r="D4" s="69"/>
      <c r="E4" s="1">
        <v>965000</v>
      </c>
      <c r="F4" s="1" t="s">
        <v>5</v>
      </c>
    </row>
    <row r="5" spans="1:9" ht="47.25" customHeight="1">
      <c r="A5" s="69" t="s">
        <v>73</v>
      </c>
      <c r="B5" s="69"/>
      <c r="C5" s="69"/>
      <c r="D5" s="69"/>
      <c r="E5" s="1">
        <v>35000</v>
      </c>
      <c r="F5" s="1" t="s">
        <v>5</v>
      </c>
    </row>
    <row r="6" spans="1:9" ht="47.25" customHeight="1">
      <c r="A6" s="69" t="s">
        <v>8</v>
      </c>
      <c r="B6" s="69"/>
      <c r="C6" s="69"/>
      <c r="D6" s="69"/>
      <c r="E6" s="1">
        <v>174000</v>
      </c>
      <c r="F6" s="1" t="s">
        <v>5</v>
      </c>
    </row>
    <row r="7" spans="1:9" ht="47.25" customHeight="1">
      <c r="A7" s="69" t="s">
        <v>74</v>
      </c>
      <c r="B7" s="69"/>
      <c r="C7" s="69"/>
      <c r="D7" s="69"/>
      <c r="E7" s="1">
        <v>35000</v>
      </c>
      <c r="F7" s="1" t="s">
        <v>5</v>
      </c>
    </row>
    <row r="8" spans="1:9" ht="42" customHeight="1">
      <c r="A8" s="69" t="s">
        <v>9</v>
      </c>
      <c r="B8" s="69"/>
      <c r="C8" s="69"/>
      <c r="D8" s="69"/>
      <c r="E8" s="8">
        <v>2151896.31</v>
      </c>
      <c r="F8" s="1" t="s">
        <v>5</v>
      </c>
    </row>
    <row r="9" spans="1:9" ht="42" customHeight="1">
      <c r="A9" s="69" t="s">
        <v>16</v>
      </c>
      <c r="B9" s="69"/>
      <c r="C9" s="69"/>
      <c r="D9" s="69"/>
      <c r="E9" s="1">
        <v>47200</v>
      </c>
      <c r="F9" s="1" t="s">
        <v>5</v>
      </c>
    </row>
    <row r="10" spans="1:9">
      <c r="A10" s="66" t="s">
        <v>4</v>
      </c>
      <c r="B10" s="66"/>
      <c r="C10" s="66"/>
      <c r="D10" s="66"/>
    </row>
    <row r="11" spans="1:9">
      <c r="A11" s="66"/>
      <c r="B11" s="66"/>
      <c r="C11" s="66"/>
      <c r="D11" s="66"/>
      <c r="E11" s="3">
        <f>6588*4</f>
        <v>26352</v>
      </c>
      <c r="F11" s="1" t="s">
        <v>5</v>
      </c>
    </row>
    <row r="12" spans="1:9">
      <c r="D12" s="2"/>
    </row>
    <row r="13" spans="1:9">
      <c r="A13" s="65"/>
      <c r="B13" s="65"/>
      <c r="C13" s="65"/>
      <c r="D13" s="65"/>
    </row>
    <row r="14" spans="1:9" s="4" customFormat="1">
      <c r="A14" s="67" t="s">
        <v>6</v>
      </c>
      <c r="B14" s="67"/>
      <c r="C14" s="67"/>
      <c r="D14" s="67"/>
      <c r="E14" s="67"/>
      <c r="F14" s="68"/>
      <c r="G14" s="68"/>
    </row>
    <row r="15" spans="1:9">
      <c r="A15" s="67"/>
      <c r="B15" s="67"/>
      <c r="C15" s="67"/>
      <c r="D15" s="67"/>
      <c r="E15" s="67"/>
      <c r="F15" s="68">
        <f>E11+E9+E7+E4+E8</f>
        <v>3225448.31</v>
      </c>
      <c r="G15" s="68"/>
      <c r="H15" s="68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F27" sqref="F27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64" t="s">
        <v>10</v>
      </c>
      <c r="B1" s="64"/>
      <c r="C1" s="64"/>
      <c r="D1" s="64"/>
      <c r="E1" s="64"/>
      <c r="F1" s="64"/>
      <c r="G1" s="64"/>
      <c r="H1" s="64"/>
      <c r="I1" s="64"/>
    </row>
    <row r="2" spans="1:9" ht="42" customHeight="1">
      <c r="A2" s="64"/>
      <c r="B2" s="64"/>
      <c r="C2" s="64"/>
      <c r="D2" s="64"/>
      <c r="E2" s="64"/>
      <c r="F2" s="64"/>
      <c r="G2" s="64"/>
      <c r="H2" s="64"/>
      <c r="I2" s="64"/>
    </row>
    <row r="3" spans="1:9">
      <c r="A3" s="65"/>
      <c r="B3" s="65"/>
      <c r="C3" s="65"/>
      <c r="D3" s="65"/>
      <c r="E3" s="65"/>
      <c r="F3" s="65"/>
      <c r="G3" s="65"/>
      <c r="H3" s="65"/>
      <c r="I3" s="65"/>
    </row>
    <row r="4" spans="1:9" ht="74.25" customHeight="1">
      <c r="A4" s="69" t="s">
        <v>11</v>
      </c>
      <c r="B4" s="69"/>
      <c r="C4" s="69"/>
      <c r="D4" s="69"/>
    </row>
    <row r="5" spans="1:9" ht="21" customHeight="1">
      <c r="A5" s="5"/>
      <c r="B5" s="5"/>
      <c r="C5" s="5"/>
      <c r="D5" s="5"/>
      <c r="F5" s="70">
        <f>C7*E6+C9*E8</f>
        <v>10000380</v>
      </c>
      <c r="G5" s="70"/>
      <c r="H5" s="1" t="s">
        <v>5</v>
      </c>
    </row>
    <row r="6" spans="1:9" ht="21" customHeight="1">
      <c r="A6" s="71" t="s">
        <v>12</v>
      </c>
      <c r="B6" s="71"/>
      <c r="C6" s="71"/>
      <c r="D6" s="71"/>
      <c r="E6" s="2">
        <v>731000</v>
      </c>
      <c r="F6" s="1" t="s">
        <v>13</v>
      </c>
    </row>
    <row r="7" spans="1:9" ht="17.25" customHeight="1">
      <c r="A7" s="6" t="s">
        <v>14</v>
      </c>
      <c r="B7" s="6"/>
      <c r="C7" s="6">
        <v>6.5</v>
      </c>
      <c r="D7" s="6" t="s">
        <v>5</v>
      </c>
      <c r="F7" s="7"/>
      <c r="G7" s="7"/>
      <c r="H7" s="7"/>
      <c r="I7" s="7"/>
    </row>
    <row r="8" spans="1:9" ht="19.5" customHeight="1">
      <c r="A8" s="71" t="s">
        <v>12</v>
      </c>
      <c r="B8" s="71"/>
      <c r="C8" s="71"/>
      <c r="D8" s="71"/>
      <c r="E8" s="2">
        <v>721000</v>
      </c>
      <c r="F8" s="1" t="s">
        <v>13</v>
      </c>
    </row>
    <row r="9" spans="1:9" ht="21" customHeight="1">
      <c r="A9" s="6" t="s">
        <v>14</v>
      </c>
      <c r="B9" s="6"/>
      <c r="C9" s="6">
        <v>7.28</v>
      </c>
      <c r="D9" s="6" t="s">
        <v>5</v>
      </c>
      <c r="F9" s="7"/>
      <c r="G9" s="7"/>
      <c r="H9" s="7"/>
      <c r="I9" s="7"/>
    </row>
    <row r="10" spans="1:9" ht="17.25" customHeight="1">
      <c r="A10" s="6"/>
      <c r="B10" s="6"/>
      <c r="C10" s="6"/>
      <c r="D10" s="6"/>
    </row>
    <row r="11" spans="1:9" ht="25.5" customHeight="1">
      <c r="A11" s="72" t="s">
        <v>15</v>
      </c>
      <c r="B11" s="72"/>
      <c r="C11" s="72"/>
      <c r="D11" s="72"/>
      <c r="F11" s="70">
        <v>35000</v>
      </c>
      <c r="G11" s="70"/>
      <c r="H11" s="1" t="s">
        <v>5</v>
      </c>
    </row>
    <row r="12" spans="1:9" ht="30" customHeight="1">
      <c r="A12" s="5"/>
      <c r="B12" s="5"/>
      <c r="C12" s="5"/>
      <c r="D12" s="5"/>
    </row>
    <row r="13" spans="1:9">
      <c r="D13" s="2"/>
    </row>
    <row r="14" spans="1:9">
      <c r="A14" s="65"/>
      <c r="B14" s="65"/>
      <c r="C14" s="65"/>
      <c r="D14" s="65"/>
    </row>
    <row r="15" spans="1:9" s="4" customFormat="1">
      <c r="A15" s="67" t="s">
        <v>6</v>
      </c>
      <c r="B15" s="67"/>
      <c r="C15" s="67"/>
      <c r="D15" s="67"/>
      <c r="E15" s="67"/>
      <c r="F15" s="68"/>
      <c r="G15" s="68"/>
    </row>
    <row r="16" spans="1:9">
      <c r="A16" s="67"/>
      <c r="B16" s="67"/>
      <c r="C16" s="67"/>
      <c r="D16" s="67"/>
      <c r="E16" s="67"/>
      <c r="F16" s="68">
        <f>F5+F11</f>
        <v>10035380</v>
      </c>
      <c r="G16" s="68"/>
      <c r="H16" s="68"/>
    </row>
  </sheetData>
  <mergeCells count="12">
    <mergeCell ref="A15:E16"/>
    <mergeCell ref="F15:G15"/>
    <mergeCell ref="F16:H16"/>
    <mergeCell ref="A6:D6"/>
    <mergeCell ref="A8:D8"/>
    <mergeCell ref="A11:D11"/>
    <mergeCell ref="F11:G11"/>
    <mergeCell ref="A1:I2"/>
    <mergeCell ref="A3:I3"/>
    <mergeCell ref="A4:D4"/>
    <mergeCell ref="F5:G5"/>
    <mergeCell ref="A14:D14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96"/>
  <sheetViews>
    <sheetView tabSelected="1" workbookViewId="0">
      <selection activeCell="F18" sqref="F18"/>
    </sheetView>
  </sheetViews>
  <sheetFormatPr defaultColWidth="8.85546875" defaultRowHeight="18.75"/>
  <cols>
    <col min="1" max="1" width="5.28515625" style="53" customWidth="1"/>
    <col min="2" max="2" width="63.85546875" style="28" customWidth="1"/>
    <col min="3" max="3" width="19.7109375" style="50" customWidth="1"/>
    <col min="4" max="4" width="7.5703125" style="61" customWidth="1"/>
    <col min="5" max="5" width="19.140625" style="61" customWidth="1"/>
    <col min="6" max="6" width="86.5703125" style="9" customWidth="1"/>
    <col min="7" max="7" width="14.7109375" style="9" bestFit="1" customWidth="1"/>
    <col min="8" max="16384" width="8.85546875" style="9"/>
  </cols>
  <sheetData>
    <row r="1" spans="2:5" ht="19.899999999999999" customHeight="1"/>
    <row r="2" spans="2:5" customFormat="1" ht="15.75">
      <c r="B2" s="55"/>
      <c r="C2" s="73" t="s">
        <v>407</v>
      </c>
      <c r="D2" s="73"/>
      <c r="E2" s="73"/>
    </row>
    <row r="3" spans="2:5" customFormat="1" ht="15.75">
      <c r="B3" s="55"/>
      <c r="C3" s="73" t="s">
        <v>412</v>
      </c>
      <c r="D3" s="73"/>
      <c r="E3" s="73"/>
    </row>
    <row r="4" spans="2:5" customFormat="1" ht="15.75">
      <c r="B4" s="55"/>
      <c r="C4" s="73" t="s">
        <v>1</v>
      </c>
      <c r="D4" s="73"/>
      <c r="E4" s="73"/>
    </row>
    <row r="5" spans="2:5" customFormat="1" ht="15.75">
      <c r="B5" s="55"/>
      <c r="C5" s="73" t="s">
        <v>335</v>
      </c>
      <c r="D5" s="73"/>
      <c r="E5" s="73"/>
    </row>
    <row r="6" spans="2:5" customFormat="1" ht="15.75">
      <c r="B6" s="55"/>
      <c r="C6" s="73" t="s">
        <v>410</v>
      </c>
      <c r="D6" s="73"/>
      <c r="E6" s="73"/>
    </row>
    <row r="7" spans="2:5" customFormat="1">
      <c r="B7" s="55"/>
      <c r="C7" s="60"/>
      <c r="D7" s="60"/>
      <c r="E7" s="57"/>
    </row>
    <row r="8" spans="2:5" customFormat="1">
      <c r="C8" s="77" t="s">
        <v>339</v>
      </c>
      <c r="D8" s="77"/>
      <c r="E8" s="77"/>
    </row>
    <row r="9" spans="2:5" customFormat="1">
      <c r="C9" s="77" t="s">
        <v>332</v>
      </c>
      <c r="D9" s="77"/>
      <c r="E9" s="77"/>
    </row>
    <row r="10" spans="2:5" customFormat="1" ht="15.75">
      <c r="C10" s="73" t="s">
        <v>1</v>
      </c>
      <c r="D10" s="73"/>
      <c r="E10" s="73"/>
    </row>
    <row r="11" spans="2:5" customFormat="1" ht="15.75">
      <c r="C11" s="73" t="s">
        <v>336</v>
      </c>
      <c r="D11" s="73"/>
      <c r="E11" s="73"/>
    </row>
    <row r="12" spans="2:5" customFormat="1" ht="15.75">
      <c r="C12" s="73" t="s">
        <v>337</v>
      </c>
      <c r="D12" s="73"/>
      <c r="E12" s="73"/>
    </row>
    <row r="13" spans="2:5" customFormat="1" ht="15.75">
      <c r="C13" s="73" t="s">
        <v>413</v>
      </c>
      <c r="D13" s="73"/>
      <c r="E13" s="73"/>
    </row>
    <row r="14" spans="2:5" customFormat="1" ht="15.75">
      <c r="C14" s="73" t="s">
        <v>338</v>
      </c>
      <c r="D14" s="73"/>
      <c r="E14" s="73"/>
    </row>
    <row r="15" spans="2:5" customFormat="1" ht="15.75">
      <c r="C15" s="73" t="s">
        <v>315</v>
      </c>
      <c r="D15" s="73"/>
      <c r="E15" s="73"/>
    </row>
    <row r="16" spans="2:5" customFormat="1" ht="15.75">
      <c r="C16" s="73" t="s">
        <v>411</v>
      </c>
      <c r="D16" s="73"/>
      <c r="E16" s="73"/>
    </row>
    <row r="17" spans="1:7">
      <c r="B17" s="30"/>
      <c r="C17" s="51"/>
      <c r="D17" s="51"/>
      <c r="E17" s="51"/>
    </row>
    <row r="18" spans="1:7">
      <c r="B18" s="74" t="s">
        <v>314</v>
      </c>
      <c r="C18" s="74"/>
      <c r="D18" s="74"/>
      <c r="E18" s="74"/>
    </row>
    <row r="19" spans="1:7">
      <c r="B19" s="74"/>
      <c r="C19" s="74"/>
      <c r="D19" s="74"/>
      <c r="E19" s="74"/>
    </row>
    <row r="20" spans="1:7" ht="41.45" customHeight="1">
      <c r="B20" s="74"/>
      <c r="C20" s="74"/>
      <c r="D20" s="74"/>
      <c r="E20" s="74"/>
    </row>
    <row r="21" spans="1:7" ht="37.5">
      <c r="A21" s="12" t="s">
        <v>152</v>
      </c>
      <c r="B21" s="13" t="s">
        <v>17</v>
      </c>
      <c r="C21" s="37" t="s">
        <v>18</v>
      </c>
      <c r="D21" s="37" t="s">
        <v>19</v>
      </c>
      <c r="E21" s="37" t="s">
        <v>2</v>
      </c>
    </row>
    <row r="22" spans="1:7">
      <c r="A22" s="13">
        <v>1</v>
      </c>
      <c r="B22" s="13">
        <v>2</v>
      </c>
      <c r="C22" s="37">
        <v>3</v>
      </c>
      <c r="D22" s="37">
        <v>4</v>
      </c>
      <c r="E22" s="37">
        <v>5</v>
      </c>
    </row>
    <row r="23" spans="1:7" ht="33.75" customHeight="1">
      <c r="B23" s="31" t="s">
        <v>20</v>
      </c>
      <c r="C23" s="38"/>
      <c r="D23" s="39"/>
      <c r="E23" s="40">
        <f>E24+E32+E37+E46+E51+E60+E65+E70+E75+E81+E86+E91+E97+E110+E119+E124+E131+E137+E142+E153+E160+E174+E198+E207+E215+E220+E227+E232+E237+E243+E247+E256+E261+E262+E265</f>
        <v>244619.79800000001</v>
      </c>
      <c r="F23" s="21"/>
      <c r="G23" s="21"/>
    </row>
    <row r="24" spans="1:7" ht="77.45" customHeight="1">
      <c r="B24" s="18" t="s">
        <v>85</v>
      </c>
      <c r="C24" s="24" t="s">
        <v>105</v>
      </c>
      <c r="D24" s="15"/>
      <c r="E24" s="16">
        <f>E27+E29</f>
        <v>2253.8000000000002</v>
      </c>
      <c r="G24" s="21"/>
    </row>
    <row r="25" spans="1:7" ht="75" customHeight="1">
      <c r="B25" s="18" t="s">
        <v>133</v>
      </c>
      <c r="C25" s="24" t="s">
        <v>172</v>
      </c>
      <c r="D25" s="15"/>
      <c r="E25" s="16">
        <f>E27+E29</f>
        <v>2253.8000000000002</v>
      </c>
    </row>
    <row r="26" spans="1:7" ht="43.9" customHeight="1">
      <c r="B26" s="18" t="s">
        <v>173</v>
      </c>
      <c r="C26" s="24" t="s">
        <v>170</v>
      </c>
      <c r="D26" s="15"/>
      <c r="E26" s="16">
        <f>E27</f>
        <v>1965</v>
      </c>
    </row>
    <row r="27" spans="1:7" ht="69.75" customHeight="1">
      <c r="B27" s="18" t="s">
        <v>156</v>
      </c>
      <c r="C27" s="24" t="s">
        <v>171</v>
      </c>
      <c r="D27" s="15"/>
      <c r="E27" s="16">
        <f>E28</f>
        <v>1965</v>
      </c>
    </row>
    <row r="28" spans="1:7" ht="43.9" customHeight="1">
      <c r="B28" s="14" t="s">
        <v>29</v>
      </c>
      <c r="C28" s="24" t="s">
        <v>171</v>
      </c>
      <c r="D28" s="15" t="s">
        <v>30</v>
      </c>
      <c r="E28" s="16">
        <v>1965</v>
      </c>
    </row>
    <row r="29" spans="1:7" ht="43.9" customHeight="1">
      <c r="B29" s="18" t="s">
        <v>65</v>
      </c>
      <c r="C29" s="24" t="s">
        <v>288</v>
      </c>
      <c r="D29" s="15"/>
      <c r="E29" s="16">
        <f>SUM(E31+E30)</f>
        <v>288.8</v>
      </c>
    </row>
    <row r="30" spans="1:7" ht="43.9" customHeight="1">
      <c r="B30" s="14" t="s">
        <v>29</v>
      </c>
      <c r="C30" s="24" t="s">
        <v>288</v>
      </c>
      <c r="D30" s="15" t="s">
        <v>30</v>
      </c>
      <c r="E30" s="16">
        <v>147.30000000000001</v>
      </c>
    </row>
    <row r="31" spans="1:7" ht="24.6" customHeight="1">
      <c r="B31" s="18" t="s">
        <v>31</v>
      </c>
      <c r="C31" s="24" t="s">
        <v>288</v>
      </c>
      <c r="D31" s="15" t="s">
        <v>32</v>
      </c>
      <c r="E31" s="16">
        <v>141.5</v>
      </c>
    </row>
    <row r="32" spans="1:7" ht="34.15" customHeight="1">
      <c r="B32" s="19" t="s">
        <v>86</v>
      </c>
      <c r="C32" s="14" t="s">
        <v>106</v>
      </c>
      <c r="D32" s="15"/>
      <c r="E32" s="16">
        <f>E35</f>
        <v>300</v>
      </c>
    </row>
    <row r="33" spans="2:6" ht="37.5">
      <c r="B33" s="19" t="s">
        <v>135</v>
      </c>
      <c r="C33" s="14" t="s">
        <v>174</v>
      </c>
      <c r="D33" s="15"/>
      <c r="E33" s="16">
        <f>E34</f>
        <v>300</v>
      </c>
    </row>
    <row r="34" spans="2:6">
      <c r="B34" s="19" t="s">
        <v>316</v>
      </c>
      <c r="C34" s="14" t="s">
        <v>175</v>
      </c>
      <c r="D34" s="15"/>
      <c r="E34" s="16">
        <f>E35</f>
        <v>300</v>
      </c>
    </row>
    <row r="35" spans="2:6" ht="27.6" customHeight="1">
      <c r="B35" s="19" t="s">
        <v>176</v>
      </c>
      <c r="C35" s="14" t="s">
        <v>313</v>
      </c>
      <c r="D35" s="15"/>
      <c r="E35" s="16">
        <f>E36</f>
        <v>300</v>
      </c>
    </row>
    <row r="36" spans="2:6" ht="45" customHeight="1">
      <c r="B36" s="14" t="s">
        <v>29</v>
      </c>
      <c r="C36" s="14" t="s">
        <v>313</v>
      </c>
      <c r="D36" s="15" t="s">
        <v>30</v>
      </c>
      <c r="E36" s="16">
        <v>300</v>
      </c>
    </row>
    <row r="37" spans="2:6" ht="93.75">
      <c r="B37" s="19" t="s">
        <v>87</v>
      </c>
      <c r="C37" s="24" t="s">
        <v>107</v>
      </c>
      <c r="D37" s="15"/>
      <c r="E37" s="16">
        <f>E38</f>
        <v>65543</v>
      </c>
    </row>
    <row r="38" spans="2:6" ht="96" customHeight="1">
      <c r="B38" s="19" t="s">
        <v>134</v>
      </c>
      <c r="C38" s="24" t="s">
        <v>177</v>
      </c>
      <c r="D38" s="15"/>
      <c r="E38" s="16">
        <f>E39</f>
        <v>65543</v>
      </c>
    </row>
    <row r="39" spans="2:6" ht="83.45" customHeight="1">
      <c r="B39" s="19" t="s">
        <v>178</v>
      </c>
      <c r="C39" s="24" t="s">
        <v>179</v>
      </c>
      <c r="D39" s="15"/>
      <c r="E39" s="16">
        <f>E40+E44</f>
        <v>65543</v>
      </c>
    </row>
    <row r="40" spans="2:6" ht="37.5">
      <c r="B40" s="19" t="s">
        <v>68</v>
      </c>
      <c r="C40" s="24" t="s">
        <v>289</v>
      </c>
      <c r="D40" s="15"/>
      <c r="E40" s="16">
        <f>E41+E42+E43</f>
        <v>4779.5999999999995</v>
      </c>
    </row>
    <row r="41" spans="2:6" ht="37.5">
      <c r="B41" s="14" t="s">
        <v>42</v>
      </c>
      <c r="C41" s="24" t="s">
        <v>289</v>
      </c>
      <c r="D41" s="15" t="s">
        <v>43</v>
      </c>
      <c r="E41" s="16">
        <v>4383.8999999999996</v>
      </c>
      <c r="F41" s="21"/>
    </row>
    <row r="42" spans="2:6" ht="56.25">
      <c r="B42" s="14" t="s">
        <v>29</v>
      </c>
      <c r="C42" s="24" t="s">
        <v>289</v>
      </c>
      <c r="D42" s="15" t="s">
        <v>30</v>
      </c>
      <c r="E42" s="16">
        <f>415-22.3</f>
        <v>392.7</v>
      </c>
    </row>
    <row r="43" spans="2:6">
      <c r="B43" s="14" t="s">
        <v>31</v>
      </c>
      <c r="C43" s="24" t="s">
        <v>289</v>
      </c>
      <c r="D43" s="15" t="s">
        <v>32</v>
      </c>
      <c r="E43" s="16">
        <v>3</v>
      </c>
    </row>
    <row r="44" spans="2:6" ht="37.5">
      <c r="B44" s="19" t="s">
        <v>296</v>
      </c>
      <c r="C44" s="24" t="s">
        <v>290</v>
      </c>
      <c r="D44" s="15"/>
      <c r="E44" s="16">
        <f>E45</f>
        <v>60763.4</v>
      </c>
    </row>
    <row r="45" spans="2:6" ht="37.5">
      <c r="B45" s="14" t="s">
        <v>44</v>
      </c>
      <c r="C45" s="24" t="s">
        <v>290</v>
      </c>
      <c r="D45" s="15" t="s">
        <v>45</v>
      </c>
      <c r="E45" s="16">
        <f>62595.8-1832.4</f>
        <v>60763.4</v>
      </c>
    </row>
    <row r="46" spans="2:6" ht="93.75">
      <c r="B46" s="19" t="s">
        <v>88</v>
      </c>
      <c r="C46" s="24" t="s">
        <v>108</v>
      </c>
      <c r="D46" s="15"/>
      <c r="E46" s="16">
        <f>E50</f>
        <v>792</v>
      </c>
    </row>
    <row r="47" spans="2:6" ht="93.75">
      <c r="B47" s="19" t="s">
        <v>136</v>
      </c>
      <c r="C47" s="14" t="s">
        <v>180</v>
      </c>
      <c r="D47" s="15"/>
      <c r="E47" s="16">
        <f>E49</f>
        <v>792</v>
      </c>
    </row>
    <row r="48" spans="2:6" ht="37.5">
      <c r="B48" s="19" t="s">
        <v>182</v>
      </c>
      <c r="C48" s="14" t="s">
        <v>181</v>
      </c>
      <c r="D48" s="15"/>
      <c r="E48" s="16">
        <f>E49</f>
        <v>792</v>
      </c>
    </row>
    <row r="49" spans="2:5" ht="37.5">
      <c r="B49" s="19" t="s">
        <v>184</v>
      </c>
      <c r="C49" s="14" t="s">
        <v>183</v>
      </c>
      <c r="D49" s="15"/>
      <c r="E49" s="16">
        <f>E50</f>
        <v>792</v>
      </c>
    </row>
    <row r="50" spans="2:5" ht="21.6" customHeight="1">
      <c r="B50" s="19" t="s">
        <v>81</v>
      </c>
      <c r="C50" s="14" t="s">
        <v>183</v>
      </c>
      <c r="D50" s="15" t="s">
        <v>80</v>
      </c>
      <c r="E50" s="16">
        <v>792</v>
      </c>
    </row>
    <row r="51" spans="2:5" ht="81" customHeight="1">
      <c r="B51" s="27" t="s">
        <v>89</v>
      </c>
      <c r="C51" s="24" t="s">
        <v>109</v>
      </c>
      <c r="E51" s="16">
        <f>E52</f>
        <v>2407</v>
      </c>
    </row>
    <row r="52" spans="2:5" ht="93.75">
      <c r="B52" s="29" t="s">
        <v>155</v>
      </c>
      <c r="C52" s="14" t="s">
        <v>185</v>
      </c>
      <c r="D52" s="15"/>
      <c r="E52" s="16">
        <f>E53</f>
        <v>2407</v>
      </c>
    </row>
    <row r="53" spans="2:5" ht="75">
      <c r="B53" s="29" t="s">
        <v>297</v>
      </c>
      <c r="C53" s="14" t="s">
        <v>186</v>
      </c>
      <c r="D53" s="15"/>
      <c r="E53" s="16">
        <f>E54+E56+E58</f>
        <v>2407</v>
      </c>
    </row>
    <row r="54" spans="2:5" ht="37.5">
      <c r="B54" s="27" t="s">
        <v>187</v>
      </c>
      <c r="C54" s="14" t="s">
        <v>283</v>
      </c>
      <c r="D54" s="15"/>
      <c r="E54" s="16">
        <f>E55</f>
        <v>1347</v>
      </c>
    </row>
    <row r="55" spans="2:5" ht="39" customHeight="1">
      <c r="B55" s="14" t="s">
        <v>29</v>
      </c>
      <c r="C55" s="14" t="s">
        <v>283</v>
      </c>
      <c r="D55" s="15" t="s">
        <v>30</v>
      </c>
      <c r="E55" s="16">
        <f>840+507</f>
        <v>1347</v>
      </c>
    </row>
    <row r="56" spans="2:5">
      <c r="B56" s="27" t="s">
        <v>188</v>
      </c>
      <c r="C56" s="14" t="s">
        <v>284</v>
      </c>
      <c r="D56" s="15"/>
      <c r="E56" s="16">
        <f>E57</f>
        <v>60</v>
      </c>
    </row>
    <row r="57" spans="2:5" ht="42" customHeight="1">
      <c r="B57" s="14" t="s">
        <v>29</v>
      </c>
      <c r="C57" s="14" t="s">
        <v>284</v>
      </c>
      <c r="D57" s="15" t="s">
        <v>30</v>
      </c>
      <c r="E57" s="16">
        <v>60</v>
      </c>
    </row>
    <row r="58" spans="2:5" ht="24" customHeight="1">
      <c r="B58" s="27" t="s">
        <v>189</v>
      </c>
      <c r="C58" s="14" t="s">
        <v>285</v>
      </c>
      <c r="D58" s="15"/>
      <c r="E58" s="16">
        <f>E59</f>
        <v>1000</v>
      </c>
    </row>
    <row r="59" spans="2:5" ht="38.25" customHeight="1">
      <c r="B59" s="14" t="s">
        <v>29</v>
      </c>
      <c r="C59" s="14" t="s">
        <v>285</v>
      </c>
      <c r="D59" s="15" t="s">
        <v>30</v>
      </c>
      <c r="E59" s="16">
        <v>1000</v>
      </c>
    </row>
    <row r="60" spans="2:5" ht="75">
      <c r="B60" s="27" t="s">
        <v>329</v>
      </c>
      <c r="C60" s="24" t="s">
        <v>110</v>
      </c>
      <c r="E60" s="16">
        <f>E64</f>
        <v>765</v>
      </c>
    </row>
    <row r="61" spans="2:5" ht="75.75" customHeight="1">
      <c r="B61" s="27" t="s">
        <v>317</v>
      </c>
      <c r="C61" s="14" t="s">
        <v>190</v>
      </c>
      <c r="D61" s="15"/>
      <c r="E61" s="16">
        <f>E63</f>
        <v>765</v>
      </c>
    </row>
    <row r="62" spans="2:5" ht="56.25">
      <c r="B62" s="27" t="s">
        <v>330</v>
      </c>
      <c r="C62" s="14" t="s">
        <v>191</v>
      </c>
      <c r="D62" s="15"/>
      <c r="E62" s="16">
        <f>E63</f>
        <v>765</v>
      </c>
    </row>
    <row r="63" spans="2:5" ht="41.25" customHeight="1">
      <c r="B63" s="27" t="s">
        <v>318</v>
      </c>
      <c r="C63" s="14" t="s">
        <v>192</v>
      </c>
      <c r="D63" s="15"/>
      <c r="E63" s="16">
        <f>E64</f>
        <v>765</v>
      </c>
    </row>
    <row r="64" spans="2:5" ht="41.25" customHeight="1">
      <c r="B64" s="14" t="s">
        <v>29</v>
      </c>
      <c r="C64" s="14" t="s">
        <v>192</v>
      </c>
      <c r="D64" s="15" t="s">
        <v>30</v>
      </c>
      <c r="E64" s="16">
        <f>805.3-40.3</f>
        <v>765</v>
      </c>
    </row>
    <row r="65" spans="2:5" ht="93.75">
      <c r="B65" s="27" t="s">
        <v>158</v>
      </c>
      <c r="C65" s="24" t="s">
        <v>111</v>
      </c>
      <c r="E65" s="16">
        <f>E66</f>
        <v>423</v>
      </c>
    </row>
    <row r="66" spans="2:5" ht="93.75">
      <c r="B66" s="27" t="s">
        <v>157</v>
      </c>
      <c r="C66" s="24" t="s">
        <v>193</v>
      </c>
      <c r="E66" s="16">
        <f>E68</f>
        <v>423</v>
      </c>
    </row>
    <row r="67" spans="2:5" ht="74.45" customHeight="1">
      <c r="B67" s="27" t="s">
        <v>196</v>
      </c>
      <c r="C67" s="14" t="s">
        <v>195</v>
      </c>
      <c r="D67" s="15"/>
      <c r="E67" s="16">
        <f>E68</f>
        <v>423</v>
      </c>
    </row>
    <row r="68" spans="2:5" ht="75">
      <c r="B68" s="27" t="s">
        <v>197</v>
      </c>
      <c r="C68" s="14" t="s">
        <v>194</v>
      </c>
      <c r="D68" s="15"/>
      <c r="E68" s="16">
        <f>E69</f>
        <v>423</v>
      </c>
    </row>
    <row r="69" spans="2:5" ht="40.5" customHeight="1">
      <c r="B69" s="14" t="s">
        <v>29</v>
      </c>
      <c r="C69" s="14" t="s">
        <v>194</v>
      </c>
      <c r="D69" s="15" t="s">
        <v>30</v>
      </c>
      <c r="E69" s="16">
        <f>470-47</f>
        <v>423</v>
      </c>
    </row>
    <row r="70" spans="2:5" ht="56.25">
      <c r="B70" s="27" t="s">
        <v>90</v>
      </c>
      <c r="C70" s="24" t="s">
        <v>112</v>
      </c>
      <c r="E70" s="16">
        <f>E71</f>
        <v>1647.4</v>
      </c>
    </row>
    <row r="71" spans="2:5" ht="75">
      <c r="B71" s="27" t="s">
        <v>137</v>
      </c>
      <c r="C71" s="24" t="s">
        <v>286</v>
      </c>
      <c r="E71" s="16">
        <f>E72</f>
        <v>1647.4</v>
      </c>
    </row>
    <row r="72" spans="2:5" ht="56.25">
      <c r="B72" s="41" t="s">
        <v>228</v>
      </c>
      <c r="C72" s="14" t="s">
        <v>287</v>
      </c>
      <c r="D72" s="15"/>
      <c r="E72" s="16">
        <f>E73+E74</f>
        <v>1647.4</v>
      </c>
    </row>
    <row r="73" spans="2:5" ht="26.45" customHeight="1">
      <c r="B73" s="14" t="s">
        <v>361</v>
      </c>
      <c r="C73" s="14" t="s">
        <v>287</v>
      </c>
      <c r="D73" s="15" t="s">
        <v>360</v>
      </c>
      <c r="E73" s="16">
        <f>1597.4-50</f>
        <v>1547.4</v>
      </c>
    </row>
    <row r="74" spans="2:5" ht="42" customHeight="1">
      <c r="B74" s="14" t="s">
        <v>29</v>
      </c>
      <c r="C74" s="14" t="s">
        <v>287</v>
      </c>
      <c r="D74" s="15" t="s">
        <v>30</v>
      </c>
      <c r="E74" s="16">
        <f>50+50</f>
        <v>100</v>
      </c>
    </row>
    <row r="75" spans="2:5" ht="131.25">
      <c r="B75" s="27" t="s">
        <v>198</v>
      </c>
      <c r="C75" s="24" t="s">
        <v>113</v>
      </c>
      <c r="E75" s="16">
        <f>E76</f>
        <v>100</v>
      </c>
    </row>
    <row r="76" spans="2:5" ht="136.5" customHeight="1">
      <c r="B76" s="27" t="s">
        <v>138</v>
      </c>
      <c r="C76" s="24" t="s">
        <v>200</v>
      </c>
      <c r="E76" s="16">
        <f>E77</f>
        <v>100</v>
      </c>
    </row>
    <row r="77" spans="2:5" ht="120" customHeight="1">
      <c r="B77" s="27" t="s">
        <v>331</v>
      </c>
      <c r="C77" s="14" t="s">
        <v>201</v>
      </c>
      <c r="D77" s="15"/>
      <c r="E77" s="16">
        <f>E78</f>
        <v>100</v>
      </c>
    </row>
    <row r="78" spans="2:5" ht="37.5">
      <c r="B78" s="27" t="s">
        <v>199</v>
      </c>
      <c r="C78" s="14" t="s">
        <v>202</v>
      </c>
      <c r="D78" s="15"/>
      <c r="E78" s="16">
        <f>E79+E80</f>
        <v>100</v>
      </c>
    </row>
    <row r="79" spans="2:5" ht="37.5">
      <c r="B79" s="14" t="s">
        <v>24</v>
      </c>
      <c r="C79" s="14" t="s">
        <v>202</v>
      </c>
      <c r="D79" s="15" t="s">
        <v>25</v>
      </c>
      <c r="E79" s="16">
        <f>20.3+4.7</f>
        <v>25</v>
      </c>
    </row>
    <row r="80" spans="2:5" ht="44.25" customHeight="1">
      <c r="B80" s="14" t="s">
        <v>29</v>
      </c>
      <c r="C80" s="14" t="s">
        <v>202</v>
      </c>
      <c r="D80" s="15" t="s">
        <v>30</v>
      </c>
      <c r="E80" s="16">
        <f>179.7-4.7-100</f>
        <v>75</v>
      </c>
    </row>
    <row r="81" spans="2:5" ht="93.75">
      <c r="B81" s="20" t="s">
        <v>91</v>
      </c>
      <c r="C81" s="24" t="s">
        <v>114</v>
      </c>
      <c r="D81" s="15"/>
      <c r="E81" s="16">
        <f>E84</f>
        <v>1783.4</v>
      </c>
    </row>
    <row r="82" spans="2:5" ht="93.75">
      <c r="B82" s="20" t="s">
        <v>139</v>
      </c>
      <c r="C82" s="24" t="s">
        <v>203</v>
      </c>
      <c r="D82" s="15"/>
      <c r="E82" s="16">
        <f>E85</f>
        <v>1783.4</v>
      </c>
    </row>
    <row r="83" spans="2:5" ht="64.5" customHeight="1">
      <c r="B83" s="20" t="s">
        <v>298</v>
      </c>
      <c r="C83" s="24" t="s">
        <v>205</v>
      </c>
      <c r="D83" s="15"/>
      <c r="E83" s="16">
        <f>E84</f>
        <v>1783.4</v>
      </c>
    </row>
    <row r="84" spans="2:5" ht="37.5">
      <c r="B84" s="20" t="s">
        <v>299</v>
      </c>
      <c r="C84" s="24" t="s">
        <v>204</v>
      </c>
      <c r="D84" s="15"/>
      <c r="E84" s="16">
        <f>E85</f>
        <v>1783.4</v>
      </c>
    </row>
    <row r="85" spans="2:5" ht="45" customHeight="1">
      <c r="B85" s="14" t="s">
        <v>29</v>
      </c>
      <c r="C85" s="24" t="s">
        <v>204</v>
      </c>
      <c r="D85" s="15" t="s">
        <v>30</v>
      </c>
      <c r="E85" s="16">
        <v>1783.4</v>
      </c>
    </row>
    <row r="86" spans="2:5" ht="75">
      <c r="B86" s="19" t="s">
        <v>160</v>
      </c>
      <c r="C86" s="24" t="s">
        <v>115</v>
      </c>
      <c r="D86" s="15"/>
      <c r="E86" s="16">
        <f>E87</f>
        <v>100</v>
      </c>
    </row>
    <row r="87" spans="2:5" ht="75">
      <c r="B87" s="19" t="s">
        <v>161</v>
      </c>
      <c r="C87" s="24" t="s">
        <v>206</v>
      </c>
      <c r="D87" s="15"/>
      <c r="E87" s="16">
        <f>E89</f>
        <v>100</v>
      </c>
    </row>
    <row r="88" spans="2:5" ht="40.9" customHeight="1">
      <c r="B88" s="19" t="s">
        <v>208</v>
      </c>
      <c r="C88" s="14" t="s">
        <v>207</v>
      </c>
      <c r="D88" s="15"/>
      <c r="E88" s="16">
        <f>E89</f>
        <v>100</v>
      </c>
    </row>
    <row r="89" spans="2:5" ht="57.6" customHeight="1">
      <c r="B89" s="19" t="s">
        <v>210</v>
      </c>
      <c r="C89" s="14" t="s">
        <v>209</v>
      </c>
      <c r="D89" s="15"/>
      <c r="E89" s="16">
        <f>E90</f>
        <v>100</v>
      </c>
    </row>
    <row r="90" spans="2:5" ht="40.5" customHeight="1">
      <c r="B90" s="14" t="s">
        <v>29</v>
      </c>
      <c r="C90" s="14" t="s">
        <v>209</v>
      </c>
      <c r="D90" s="15" t="s">
        <v>30</v>
      </c>
      <c r="E90" s="16">
        <v>100</v>
      </c>
    </row>
    <row r="91" spans="2:5" ht="75">
      <c r="B91" s="18" t="s">
        <v>92</v>
      </c>
      <c r="C91" s="24" t="s">
        <v>116</v>
      </c>
      <c r="E91" s="16">
        <f>E92</f>
        <v>5456.8</v>
      </c>
    </row>
    <row r="92" spans="2:5" ht="93.75">
      <c r="B92" s="18" t="s">
        <v>140</v>
      </c>
      <c r="C92" s="24" t="s">
        <v>211</v>
      </c>
      <c r="E92" s="16">
        <f>E93</f>
        <v>5456.8</v>
      </c>
    </row>
    <row r="93" spans="2:5" ht="56.25">
      <c r="B93" s="18" t="s">
        <v>319</v>
      </c>
      <c r="C93" s="14" t="s">
        <v>212</v>
      </c>
      <c r="D93" s="15"/>
      <c r="E93" s="16">
        <f>E94</f>
        <v>5456.8</v>
      </c>
    </row>
    <row r="94" spans="2:5" ht="75">
      <c r="B94" s="18" t="s">
        <v>320</v>
      </c>
      <c r="C94" s="14" t="s">
        <v>213</v>
      </c>
      <c r="D94" s="15"/>
      <c r="E94" s="16">
        <f>E95+E96</f>
        <v>5456.8</v>
      </c>
    </row>
    <row r="95" spans="2:5" ht="42" customHeight="1">
      <c r="B95" s="14" t="s">
        <v>29</v>
      </c>
      <c r="C95" s="14" t="s">
        <v>213</v>
      </c>
      <c r="D95" s="15" t="s">
        <v>30</v>
      </c>
      <c r="E95" s="16">
        <v>10</v>
      </c>
    </row>
    <row r="96" spans="2:5" ht="56.25">
      <c r="B96" s="32" t="s">
        <v>48</v>
      </c>
      <c r="C96" s="14" t="s">
        <v>213</v>
      </c>
      <c r="D96" s="15" t="s">
        <v>49</v>
      </c>
      <c r="E96" s="16">
        <v>5446.8</v>
      </c>
    </row>
    <row r="97" spans="1:5" s="11" customFormat="1" ht="75">
      <c r="A97" s="10"/>
      <c r="B97" s="18" t="s">
        <v>93</v>
      </c>
      <c r="C97" s="24" t="s">
        <v>117</v>
      </c>
      <c r="D97" s="15"/>
      <c r="E97" s="16">
        <f>E98</f>
        <v>26587</v>
      </c>
    </row>
    <row r="98" spans="1:5" s="11" customFormat="1" ht="75">
      <c r="A98" s="10"/>
      <c r="B98" s="18" t="s">
        <v>141</v>
      </c>
      <c r="C98" s="24" t="s">
        <v>214</v>
      </c>
      <c r="D98" s="15"/>
      <c r="E98" s="16">
        <f>E99</f>
        <v>26587</v>
      </c>
    </row>
    <row r="99" spans="1:5" s="11" customFormat="1" ht="75">
      <c r="A99" s="10"/>
      <c r="B99" s="18" t="s">
        <v>216</v>
      </c>
      <c r="C99" s="24" t="s">
        <v>215</v>
      </c>
      <c r="D99" s="15"/>
      <c r="E99" s="16">
        <f>E100+E104+E106+E108+E102</f>
        <v>26587</v>
      </c>
    </row>
    <row r="100" spans="1:5" s="11" customFormat="1" ht="93.75">
      <c r="A100" s="10"/>
      <c r="B100" s="18" t="s">
        <v>321</v>
      </c>
      <c r="C100" s="24" t="s">
        <v>217</v>
      </c>
      <c r="D100" s="15"/>
      <c r="E100" s="16">
        <f>E101</f>
        <v>6028.2999999999993</v>
      </c>
    </row>
    <row r="101" spans="1:5" s="11" customFormat="1" ht="44.25" customHeight="1">
      <c r="A101" s="10"/>
      <c r="B101" s="14" t="s">
        <v>29</v>
      </c>
      <c r="C101" s="24" t="s">
        <v>217</v>
      </c>
      <c r="D101" s="15" t="s">
        <v>30</v>
      </c>
      <c r="E101" s="16">
        <f>15188.8-8550-1571.8-98.8+850.1+210</f>
        <v>6028.2999999999993</v>
      </c>
    </row>
    <row r="102" spans="1:5" s="11" customFormat="1" ht="56.25">
      <c r="A102" s="10"/>
      <c r="B102" s="18" t="s">
        <v>375</v>
      </c>
      <c r="C102" s="24" t="s">
        <v>376</v>
      </c>
      <c r="D102" s="15"/>
      <c r="E102" s="16">
        <f>E103</f>
        <v>8159.9</v>
      </c>
    </row>
    <row r="103" spans="1:5" s="11" customFormat="1" ht="40.5" customHeight="1">
      <c r="A103" s="10"/>
      <c r="B103" s="14" t="s">
        <v>29</v>
      </c>
      <c r="C103" s="24" t="s">
        <v>376</v>
      </c>
      <c r="D103" s="15" t="s">
        <v>30</v>
      </c>
      <c r="E103" s="16">
        <f>9000-611.7-210-18.4</f>
        <v>8159.9</v>
      </c>
    </row>
    <row r="104" spans="1:5" s="11" customFormat="1" ht="37.5">
      <c r="A104" s="10"/>
      <c r="B104" s="18" t="s">
        <v>341</v>
      </c>
      <c r="C104" s="24" t="s">
        <v>340</v>
      </c>
      <c r="D104" s="15"/>
      <c r="E104" s="16">
        <f>E105</f>
        <v>9864.5</v>
      </c>
    </row>
    <row r="105" spans="1:5" s="11" customFormat="1" ht="42.75" customHeight="1">
      <c r="A105" s="10"/>
      <c r="B105" s="14" t="s">
        <v>29</v>
      </c>
      <c r="C105" s="24" t="s">
        <v>340</v>
      </c>
      <c r="D105" s="15" t="s">
        <v>30</v>
      </c>
      <c r="E105" s="16">
        <f>7781.7+1571.8+412.2+98.8</f>
        <v>9864.5</v>
      </c>
    </row>
    <row r="106" spans="1:5" s="11" customFormat="1">
      <c r="A106" s="10"/>
      <c r="B106" s="18" t="s">
        <v>348</v>
      </c>
      <c r="C106" s="24" t="s">
        <v>342</v>
      </c>
      <c r="D106" s="15"/>
      <c r="E106" s="16">
        <f>E107</f>
        <v>636</v>
      </c>
    </row>
    <row r="107" spans="1:5" s="11" customFormat="1" ht="36.75" customHeight="1">
      <c r="A107" s="10"/>
      <c r="B107" s="14" t="s">
        <v>29</v>
      </c>
      <c r="C107" s="24" t="s">
        <v>342</v>
      </c>
      <c r="D107" s="15" t="s">
        <v>30</v>
      </c>
      <c r="E107" s="16">
        <f>945+141-450</f>
        <v>636</v>
      </c>
    </row>
    <row r="108" spans="1:5" s="11" customFormat="1" ht="37.5">
      <c r="A108" s="10"/>
      <c r="B108" s="18" t="s">
        <v>370</v>
      </c>
      <c r="C108" s="24" t="s">
        <v>343</v>
      </c>
      <c r="D108" s="15"/>
      <c r="E108" s="16">
        <f>E109</f>
        <v>1898.3000000000002</v>
      </c>
    </row>
    <row r="109" spans="1:5" s="11" customFormat="1">
      <c r="A109" s="10"/>
      <c r="B109" s="14" t="s">
        <v>368</v>
      </c>
      <c r="C109" s="24" t="s">
        <v>343</v>
      </c>
      <c r="D109" s="15" t="s">
        <v>51</v>
      </c>
      <c r="E109" s="16">
        <f>2530.5-412.2-238.4+18.4</f>
        <v>1898.3000000000002</v>
      </c>
    </row>
    <row r="110" spans="1:5" ht="71.25" customHeight="1">
      <c r="B110" s="32" t="s">
        <v>94</v>
      </c>
      <c r="C110" s="24" t="s">
        <v>118</v>
      </c>
      <c r="D110" s="15"/>
      <c r="E110" s="16">
        <f>E111</f>
        <v>1095.3</v>
      </c>
    </row>
    <row r="111" spans="1:5" ht="93.75">
      <c r="B111" s="32" t="s">
        <v>346</v>
      </c>
      <c r="C111" s="24" t="s">
        <v>218</v>
      </c>
      <c r="D111" s="15"/>
      <c r="E111" s="16">
        <f>E112</f>
        <v>1095.3</v>
      </c>
    </row>
    <row r="112" spans="1:5" ht="75">
      <c r="B112" s="29" t="s">
        <v>357</v>
      </c>
      <c r="C112" s="24" t="s">
        <v>219</v>
      </c>
      <c r="D112" s="15"/>
      <c r="E112" s="16">
        <f>E115+E113+E117</f>
        <v>1095.3</v>
      </c>
    </row>
    <row r="113" spans="1:5" ht="37.5" customHeight="1">
      <c r="B113" s="29" t="s">
        <v>358</v>
      </c>
      <c r="C113" s="24" t="s">
        <v>220</v>
      </c>
      <c r="D113" s="15"/>
      <c r="E113" s="16">
        <f>E114</f>
        <v>570</v>
      </c>
    </row>
    <row r="114" spans="1:5" ht="36.75" customHeight="1">
      <c r="B114" s="14" t="s">
        <v>29</v>
      </c>
      <c r="C114" s="24" t="s">
        <v>220</v>
      </c>
      <c r="D114" s="15" t="s">
        <v>30</v>
      </c>
      <c r="E114" s="16">
        <f>650-80</f>
        <v>570</v>
      </c>
    </row>
    <row r="115" spans="1:5" ht="41.25" customHeight="1">
      <c r="B115" s="29" t="s">
        <v>359</v>
      </c>
      <c r="C115" s="24" t="s">
        <v>350</v>
      </c>
      <c r="D115" s="15"/>
      <c r="E115" s="16">
        <f>E116</f>
        <v>150</v>
      </c>
    </row>
    <row r="116" spans="1:5" ht="39.75" customHeight="1">
      <c r="B116" s="14" t="s">
        <v>29</v>
      </c>
      <c r="C116" s="24" t="s">
        <v>350</v>
      </c>
      <c r="D116" s="15" t="s">
        <v>30</v>
      </c>
      <c r="E116" s="16">
        <v>150</v>
      </c>
    </row>
    <row r="117" spans="1:5" ht="77.25" customHeight="1">
      <c r="B117" s="29" t="s">
        <v>378</v>
      </c>
      <c r="C117" s="24" t="s">
        <v>389</v>
      </c>
      <c r="D117" s="15"/>
      <c r="E117" s="16">
        <f>E118</f>
        <v>375.3</v>
      </c>
    </row>
    <row r="118" spans="1:5" ht="39" customHeight="1">
      <c r="B118" s="14" t="s">
        <v>29</v>
      </c>
      <c r="C118" s="24" t="s">
        <v>389</v>
      </c>
      <c r="D118" s="15" t="s">
        <v>30</v>
      </c>
      <c r="E118" s="16">
        <v>375.3</v>
      </c>
    </row>
    <row r="119" spans="1:5" ht="75">
      <c r="B119" s="18" t="s">
        <v>347</v>
      </c>
      <c r="C119" s="24" t="s">
        <v>119</v>
      </c>
      <c r="D119" s="15"/>
      <c r="E119" s="16">
        <f>E120</f>
        <v>45</v>
      </c>
    </row>
    <row r="120" spans="1:5" ht="75">
      <c r="B120" s="18" t="s">
        <v>159</v>
      </c>
      <c r="C120" s="24" t="s">
        <v>221</v>
      </c>
      <c r="D120" s="15"/>
      <c r="E120" s="16">
        <f>E122</f>
        <v>45</v>
      </c>
    </row>
    <row r="121" spans="1:5" ht="75">
      <c r="B121" s="18" t="s">
        <v>223</v>
      </c>
      <c r="C121" s="14" t="s">
        <v>224</v>
      </c>
      <c r="D121" s="15"/>
      <c r="E121" s="16">
        <f>E122</f>
        <v>45</v>
      </c>
    </row>
    <row r="122" spans="1:5" ht="37.5">
      <c r="B122" s="18" t="s">
        <v>300</v>
      </c>
      <c r="C122" s="14" t="s">
        <v>222</v>
      </c>
      <c r="D122" s="15"/>
      <c r="E122" s="16">
        <f>E123</f>
        <v>45</v>
      </c>
    </row>
    <row r="123" spans="1:5" ht="56.25">
      <c r="B123" s="32" t="s">
        <v>48</v>
      </c>
      <c r="C123" s="14" t="s">
        <v>222</v>
      </c>
      <c r="D123" s="15" t="s">
        <v>49</v>
      </c>
      <c r="E123" s="16">
        <f>50-5</f>
        <v>45</v>
      </c>
    </row>
    <row r="124" spans="1:5" s="11" customFormat="1" ht="93.75">
      <c r="A124" s="10"/>
      <c r="B124" s="18" t="s">
        <v>163</v>
      </c>
      <c r="C124" s="24" t="s">
        <v>120</v>
      </c>
      <c r="D124" s="15"/>
      <c r="E124" s="16">
        <f>E125</f>
        <v>9210.5</v>
      </c>
    </row>
    <row r="125" spans="1:5" s="11" customFormat="1" ht="93.75">
      <c r="A125" s="10"/>
      <c r="B125" s="18" t="s">
        <v>162</v>
      </c>
      <c r="C125" s="24" t="s">
        <v>226</v>
      </c>
      <c r="D125" s="15"/>
      <c r="E125" s="16">
        <f>E126</f>
        <v>9210.5</v>
      </c>
    </row>
    <row r="126" spans="1:5" ht="77.25" customHeight="1">
      <c r="B126" s="32" t="s">
        <v>369</v>
      </c>
      <c r="C126" s="24" t="s">
        <v>225</v>
      </c>
      <c r="D126" s="15"/>
      <c r="E126" s="16">
        <f>E127+E129</f>
        <v>9210.5</v>
      </c>
    </row>
    <row r="127" spans="1:5" ht="98.25" customHeight="1">
      <c r="B127" s="18" t="s">
        <v>362</v>
      </c>
      <c r="C127" s="24" t="s">
        <v>227</v>
      </c>
      <c r="D127" s="15"/>
      <c r="E127" s="16">
        <f>E128</f>
        <v>8194.2999999999993</v>
      </c>
    </row>
    <row r="128" spans="1:5" s="11" customFormat="1" ht="37.5">
      <c r="A128" s="10"/>
      <c r="B128" s="14" t="s">
        <v>50</v>
      </c>
      <c r="C128" s="24" t="s">
        <v>227</v>
      </c>
      <c r="D128" s="15" t="s">
        <v>51</v>
      </c>
      <c r="E128" s="16">
        <v>8194.2999999999993</v>
      </c>
    </row>
    <row r="129" spans="1:5" ht="103.5" customHeight="1">
      <c r="B129" s="18" t="s">
        <v>363</v>
      </c>
      <c r="C129" s="24" t="s">
        <v>364</v>
      </c>
      <c r="D129" s="15"/>
      <c r="E129" s="16">
        <f>E130</f>
        <v>1016.2</v>
      </c>
    </row>
    <row r="130" spans="1:5" s="11" customFormat="1" ht="37.5">
      <c r="A130" s="10"/>
      <c r="B130" s="52" t="s">
        <v>50</v>
      </c>
      <c r="C130" s="24" t="s">
        <v>364</v>
      </c>
      <c r="D130" s="15" t="s">
        <v>51</v>
      </c>
      <c r="E130" s="16">
        <v>1016.2</v>
      </c>
    </row>
    <row r="131" spans="1:5" s="11" customFormat="1" ht="62.25" customHeight="1">
      <c r="A131" s="10"/>
      <c r="B131" s="23" t="s">
        <v>95</v>
      </c>
      <c r="C131" s="24" t="s">
        <v>121</v>
      </c>
      <c r="D131" s="15"/>
      <c r="E131" s="16">
        <f>E133</f>
        <v>2834.1000000000004</v>
      </c>
    </row>
    <row r="132" spans="1:5" s="11" customFormat="1" ht="75">
      <c r="A132" s="10"/>
      <c r="B132" s="23" t="s">
        <v>142</v>
      </c>
      <c r="C132" s="24" t="s">
        <v>230</v>
      </c>
      <c r="D132" s="15"/>
      <c r="E132" s="16">
        <f>E133</f>
        <v>2834.1000000000004</v>
      </c>
    </row>
    <row r="133" spans="1:5" s="11" customFormat="1" ht="63" customHeight="1">
      <c r="A133" s="10"/>
      <c r="B133" s="23" t="s">
        <v>322</v>
      </c>
      <c r="C133" s="24" t="s">
        <v>229</v>
      </c>
      <c r="D133" s="15"/>
      <c r="E133" s="16">
        <f>E134</f>
        <v>2834.1000000000004</v>
      </c>
    </row>
    <row r="134" spans="1:5" s="11" customFormat="1" ht="56.25">
      <c r="A134" s="10"/>
      <c r="B134" s="18" t="s">
        <v>231</v>
      </c>
      <c r="C134" s="24" t="s">
        <v>291</v>
      </c>
      <c r="D134" s="15"/>
      <c r="E134" s="16">
        <f>E135+E136</f>
        <v>2834.1000000000004</v>
      </c>
    </row>
    <row r="135" spans="1:5" s="11" customFormat="1" ht="39" customHeight="1">
      <c r="A135" s="10"/>
      <c r="B135" s="14" t="s">
        <v>29</v>
      </c>
      <c r="C135" s="24" t="s">
        <v>291</v>
      </c>
      <c r="D135" s="15" t="s">
        <v>30</v>
      </c>
      <c r="E135" s="16">
        <v>2060.4</v>
      </c>
    </row>
    <row r="136" spans="1:5" s="11" customFormat="1" ht="30.75" customHeight="1">
      <c r="A136" s="10"/>
      <c r="B136" s="14" t="s">
        <v>50</v>
      </c>
      <c r="C136" s="24" t="s">
        <v>291</v>
      </c>
      <c r="D136" s="15" t="s">
        <v>51</v>
      </c>
      <c r="E136" s="16">
        <v>773.7</v>
      </c>
    </row>
    <row r="137" spans="1:5" s="11" customFormat="1" ht="75">
      <c r="A137" s="10"/>
      <c r="B137" s="19" t="s">
        <v>96</v>
      </c>
      <c r="C137" s="24" t="s">
        <v>122</v>
      </c>
      <c r="D137" s="15"/>
      <c r="E137" s="16">
        <f>E140</f>
        <v>3400</v>
      </c>
    </row>
    <row r="138" spans="1:5" s="11" customFormat="1" ht="75">
      <c r="A138" s="10"/>
      <c r="B138" s="19" t="s">
        <v>143</v>
      </c>
      <c r="C138" s="24" t="s">
        <v>232</v>
      </c>
      <c r="D138" s="15"/>
      <c r="E138" s="16">
        <f>E140</f>
        <v>3400</v>
      </c>
    </row>
    <row r="139" spans="1:5" s="11" customFormat="1" ht="56.25">
      <c r="A139" s="10"/>
      <c r="B139" s="19" t="s">
        <v>323</v>
      </c>
      <c r="C139" s="24" t="s">
        <v>233</v>
      </c>
      <c r="D139" s="15"/>
      <c r="E139" s="16">
        <f>E140</f>
        <v>3400</v>
      </c>
    </row>
    <row r="140" spans="1:5" s="11" customFormat="1" ht="26.45" customHeight="1">
      <c r="A140" s="10"/>
      <c r="B140" s="19" t="s">
        <v>324</v>
      </c>
      <c r="C140" s="24" t="s">
        <v>234</v>
      </c>
      <c r="D140" s="15"/>
      <c r="E140" s="16">
        <f>E141</f>
        <v>3400</v>
      </c>
    </row>
    <row r="141" spans="1:5" s="11" customFormat="1" ht="37.5">
      <c r="A141" s="10"/>
      <c r="B141" s="18" t="s">
        <v>50</v>
      </c>
      <c r="C141" s="24" t="s">
        <v>234</v>
      </c>
      <c r="D141" s="15" t="s">
        <v>51</v>
      </c>
      <c r="E141" s="16">
        <v>3400</v>
      </c>
    </row>
    <row r="142" spans="1:5" s="11" customFormat="1" ht="75">
      <c r="A142" s="10"/>
      <c r="B142" s="18" t="s">
        <v>97</v>
      </c>
      <c r="C142" s="24" t="s">
        <v>123</v>
      </c>
      <c r="D142" s="15"/>
      <c r="E142" s="16">
        <f>E143</f>
        <v>12166.699999999999</v>
      </c>
    </row>
    <row r="143" spans="1:5" s="11" customFormat="1" ht="75">
      <c r="A143" s="10"/>
      <c r="B143" s="18" t="s">
        <v>144</v>
      </c>
      <c r="C143" s="24" t="s">
        <v>237</v>
      </c>
      <c r="D143" s="15"/>
      <c r="E143" s="16">
        <f>E144</f>
        <v>12166.699999999999</v>
      </c>
    </row>
    <row r="144" spans="1:5" s="11" customFormat="1" ht="56.25">
      <c r="A144" s="10"/>
      <c r="B144" s="18" t="s">
        <v>235</v>
      </c>
      <c r="C144" s="24" t="s">
        <v>238</v>
      </c>
      <c r="D144" s="15"/>
      <c r="E144" s="16">
        <f>E145+E147+E149+E151</f>
        <v>12166.699999999999</v>
      </c>
    </row>
    <row r="145" spans="1:6" s="11" customFormat="1" ht="37.5">
      <c r="A145" s="10"/>
      <c r="B145" s="19" t="s">
        <v>325</v>
      </c>
      <c r="C145" s="24" t="s">
        <v>239</v>
      </c>
      <c r="D145" s="15"/>
      <c r="E145" s="16">
        <f>E146</f>
        <v>10866.3</v>
      </c>
    </row>
    <row r="146" spans="1:6" s="11" customFormat="1" ht="39.75" customHeight="1">
      <c r="A146" s="10"/>
      <c r="B146" s="14" t="s">
        <v>29</v>
      </c>
      <c r="C146" s="24" t="s">
        <v>239</v>
      </c>
      <c r="D146" s="15" t="s">
        <v>30</v>
      </c>
      <c r="E146" s="16">
        <f>10852.6+12.8+0.9</f>
        <v>10866.3</v>
      </c>
      <c r="F146" s="58"/>
    </row>
    <row r="147" spans="1:6" s="11" customFormat="1" ht="37.5">
      <c r="A147" s="10"/>
      <c r="B147" s="19" t="s">
        <v>236</v>
      </c>
      <c r="C147" s="24" t="s">
        <v>240</v>
      </c>
      <c r="D147" s="15"/>
      <c r="E147" s="16">
        <f>E148</f>
        <v>35</v>
      </c>
    </row>
    <row r="148" spans="1:6" s="11" customFormat="1" ht="41.25" customHeight="1">
      <c r="A148" s="10"/>
      <c r="B148" s="14" t="s">
        <v>29</v>
      </c>
      <c r="C148" s="24" t="s">
        <v>240</v>
      </c>
      <c r="D148" s="15" t="s">
        <v>30</v>
      </c>
      <c r="E148" s="16">
        <v>35</v>
      </c>
    </row>
    <row r="149" spans="1:6" s="11" customFormat="1" ht="31.5" customHeight="1">
      <c r="A149" s="10"/>
      <c r="B149" s="19" t="s">
        <v>78</v>
      </c>
      <c r="C149" s="24" t="s">
        <v>241</v>
      </c>
      <c r="D149" s="15"/>
      <c r="E149" s="16">
        <f>E150</f>
        <v>617.9</v>
      </c>
      <c r="F149" s="58"/>
    </row>
    <row r="150" spans="1:6" s="11" customFormat="1" ht="45" customHeight="1">
      <c r="A150" s="10"/>
      <c r="B150" s="14" t="s">
        <v>29</v>
      </c>
      <c r="C150" s="24" t="s">
        <v>241</v>
      </c>
      <c r="D150" s="15" t="s">
        <v>30</v>
      </c>
      <c r="E150" s="16">
        <f>651.6-261.6+248.8-20-0.9</f>
        <v>617.9</v>
      </c>
    </row>
    <row r="151" spans="1:6" s="11" customFormat="1" ht="61.5" customHeight="1">
      <c r="A151" s="10"/>
      <c r="B151" s="19" t="s">
        <v>383</v>
      </c>
      <c r="C151" s="24" t="s">
        <v>365</v>
      </c>
      <c r="D151" s="15"/>
      <c r="E151" s="16">
        <f>E152</f>
        <v>647.5</v>
      </c>
    </row>
    <row r="152" spans="1:6" s="11" customFormat="1" ht="56.25">
      <c r="A152" s="10"/>
      <c r="B152" s="14" t="s">
        <v>48</v>
      </c>
      <c r="C152" s="24" t="s">
        <v>365</v>
      </c>
      <c r="D152" s="15" t="s">
        <v>49</v>
      </c>
      <c r="E152" s="16">
        <v>647.5</v>
      </c>
      <c r="F152" s="58"/>
    </row>
    <row r="153" spans="1:6" s="11" customFormat="1" ht="75">
      <c r="A153" s="10"/>
      <c r="B153" s="19" t="s">
        <v>98</v>
      </c>
      <c r="C153" s="24" t="s">
        <v>124</v>
      </c>
      <c r="D153" s="15"/>
      <c r="E153" s="16">
        <f>E158+E156</f>
        <v>1647.5</v>
      </c>
    </row>
    <row r="154" spans="1:6" s="11" customFormat="1" ht="75" customHeight="1">
      <c r="A154" s="10"/>
      <c r="B154" s="19" t="s">
        <v>145</v>
      </c>
      <c r="C154" s="24" t="s">
        <v>242</v>
      </c>
      <c r="D154" s="15"/>
      <c r="E154" s="16">
        <f>E158+E156</f>
        <v>1647.5</v>
      </c>
    </row>
    <row r="155" spans="1:6" s="11" customFormat="1" ht="37.5">
      <c r="A155" s="10"/>
      <c r="B155" s="19" t="s">
        <v>326</v>
      </c>
      <c r="C155" s="24" t="s">
        <v>243</v>
      </c>
      <c r="D155" s="15"/>
      <c r="E155" s="16">
        <f>E159+E157</f>
        <v>1647.5</v>
      </c>
    </row>
    <row r="156" spans="1:6" s="11" customFormat="1" ht="24.6" customHeight="1">
      <c r="A156" s="10"/>
      <c r="B156" s="19" t="s">
        <v>82</v>
      </c>
      <c r="C156" s="24" t="s">
        <v>244</v>
      </c>
      <c r="D156" s="15"/>
      <c r="E156" s="16">
        <f>E157</f>
        <v>120.5</v>
      </c>
    </row>
    <row r="157" spans="1:6" s="11" customFormat="1" ht="44.25" customHeight="1">
      <c r="A157" s="10"/>
      <c r="B157" s="14" t="s">
        <v>29</v>
      </c>
      <c r="C157" s="24" t="s">
        <v>244</v>
      </c>
      <c r="D157" s="15" t="s">
        <v>30</v>
      </c>
      <c r="E157" s="16">
        <v>120.5</v>
      </c>
    </row>
    <row r="158" spans="1:6" s="11" customFormat="1">
      <c r="A158" s="10"/>
      <c r="B158" s="19" t="s">
        <v>52</v>
      </c>
      <c r="C158" s="24" t="s">
        <v>245</v>
      </c>
      <c r="D158" s="15"/>
      <c r="E158" s="16">
        <f>E159</f>
        <v>1527</v>
      </c>
    </row>
    <row r="159" spans="1:6" s="11" customFormat="1" ht="45" customHeight="1">
      <c r="A159" s="10"/>
      <c r="B159" s="14" t="s">
        <v>29</v>
      </c>
      <c r="C159" s="24" t="s">
        <v>245</v>
      </c>
      <c r="D159" s="15" t="s">
        <v>30</v>
      </c>
      <c r="E159" s="16">
        <f>2174.5-647.5</f>
        <v>1527</v>
      </c>
    </row>
    <row r="160" spans="1:6" s="11" customFormat="1" ht="37.5">
      <c r="A160" s="10"/>
      <c r="B160" s="33" t="s">
        <v>99</v>
      </c>
      <c r="C160" s="24" t="s">
        <v>125</v>
      </c>
      <c r="D160" s="15"/>
      <c r="E160" s="16">
        <f>E162</f>
        <v>3884.348</v>
      </c>
    </row>
    <row r="161" spans="1:6" s="11" customFormat="1" ht="37.5">
      <c r="A161" s="10"/>
      <c r="B161" s="14" t="s">
        <v>146</v>
      </c>
      <c r="C161" s="24" t="s">
        <v>246</v>
      </c>
      <c r="D161" s="15"/>
      <c r="E161" s="16">
        <f>E162</f>
        <v>3884.348</v>
      </c>
    </row>
    <row r="162" spans="1:6" s="11" customFormat="1" ht="75">
      <c r="A162" s="10"/>
      <c r="B162" s="14" t="s">
        <v>301</v>
      </c>
      <c r="C162" s="24" t="s">
        <v>247</v>
      </c>
      <c r="D162" s="15"/>
      <c r="E162" s="16">
        <f>E163+E167</f>
        <v>3884.348</v>
      </c>
    </row>
    <row r="163" spans="1:6" s="11" customFormat="1">
      <c r="A163" s="10"/>
      <c r="B163" s="18" t="s">
        <v>70</v>
      </c>
      <c r="C163" s="25" t="s">
        <v>248</v>
      </c>
      <c r="D163" s="15"/>
      <c r="E163" s="16">
        <f>E164+E165+E166</f>
        <v>2858.248</v>
      </c>
    </row>
    <row r="164" spans="1:6" s="11" customFormat="1" ht="30" customHeight="1">
      <c r="A164" s="10"/>
      <c r="B164" s="14" t="s">
        <v>42</v>
      </c>
      <c r="C164" s="25" t="s">
        <v>248</v>
      </c>
      <c r="D164" s="15" t="s">
        <v>43</v>
      </c>
      <c r="E164" s="16">
        <v>2592.5</v>
      </c>
    </row>
    <row r="165" spans="1:6" s="11" customFormat="1" ht="39" customHeight="1">
      <c r="A165" s="10"/>
      <c r="B165" s="14" t="s">
        <v>29</v>
      </c>
      <c r="C165" s="25" t="s">
        <v>248</v>
      </c>
      <c r="D165" s="15" t="s">
        <v>30</v>
      </c>
      <c r="E165" s="16">
        <v>250.5</v>
      </c>
    </row>
    <row r="166" spans="1:6" s="11" customFormat="1">
      <c r="A166" s="10"/>
      <c r="B166" s="18" t="s">
        <v>31</v>
      </c>
      <c r="C166" s="25" t="s">
        <v>248</v>
      </c>
      <c r="D166" s="15" t="s">
        <v>32</v>
      </c>
      <c r="E166" s="16">
        <f>[1]Лист1!$H$99/1000</f>
        <v>15.247999999999999</v>
      </c>
    </row>
    <row r="167" spans="1:6" s="11" customFormat="1" ht="38.25" customHeight="1">
      <c r="A167" s="10"/>
      <c r="B167" s="19" t="s">
        <v>302</v>
      </c>
      <c r="C167" s="24" t="s">
        <v>249</v>
      </c>
      <c r="D167" s="15"/>
      <c r="E167" s="16">
        <f>SUM(E168:E170)</f>
        <v>1026.0999999999999</v>
      </c>
    </row>
    <row r="168" spans="1:6" s="11" customFormat="1" ht="37.5">
      <c r="A168" s="10"/>
      <c r="B168" s="14" t="s">
        <v>24</v>
      </c>
      <c r="C168" s="24" t="s">
        <v>249</v>
      </c>
      <c r="D168" s="15" t="s">
        <v>43</v>
      </c>
      <c r="E168" s="16">
        <f>76.7+160</f>
        <v>236.7</v>
      </c>
    </row>
    <row r="169" spans="1:6" s="11" customFormat="1" ht="39.75" customHeight="1">
      <c r="A169" s="10"/>
      <c r="B169" s="14" t="s">
        <v>29</v>
      </c>
      <c r="C169" s="24" t="s">
        <v>249</v>
      </c>
      <c r="D169" s="15" t="s">
        <v>30</v>
      </c>
      <c r="E169" s="16">
        <f>526+386.5-58.1-160</f>
        <v>694.4</v>
      </c>
    </row>
    <row r="170" spans="1:6" s="11" customFormat="1" ht="40.5" customHeight="1">
      <c r="A170" s="10"/>
      <c r="B170" s="34" t="s">
        <v>46</v>
      </c>
      <c r="C170" s="24" t="s">
        <v>249</v>
      </c>
      <c r="D170" s="15" t="s">
        <v>47</v>
      </c>
      <c r="E170" s="16">
        <v>95</v>
      </c>
    </row>
    <row r="171" spans="1:6" s="11" customFormat="1" hidden="1">
      <c r="A171" s="10"/>
      <c r="B171" s="28"/>
      <c r="C171" s="14"/>
      <c r="D171" s="15"/>
      <c r="E171" s="16"/>
    </row>
    <row r="172" spans="1:6" hidden="1">
      <c r="B172" s="35" t="s">
        <v>53</v>
      </c>
      <c r="C172" s="42"/>
      <c r="D172" s="43"/>
      <c r="E172" s="40">
        <f>E173</f>
        <v>45214.45</v>
      </c>
    </row>
    <row r="173" spans="1:6" ht="27" hidden="1" customHeight="1">
      <c r="B173" s="18" t="s">
        <v>54</v>
      </c>
      <c r="C173" s="24"/>
      <c r="D173" s="15"/>
      <c r="E173" s="16">
        <f>E176</f>
        <v>45214.45</v>
      </c>
    </row>
    <row r="174" spans="1:6" ht="56.25">
      <c r="B174" s="19" t="s">
        <v>100</v>
      </c>
      <c r="C174" s="24" t="s">
        <v>126</v>
      </c>
      <c r="D174" s="15"/>
      <c r="E174" s="16">
        <f>E176</f>
        <v>45214.45</v>
      </c>
      <c r="F174" s="56"/>
    </row>
    <row r="175" spans="1:6" ht="58.5" customHeight="1">
      <c r="B175" s="19" t="s">
        <v>147</v>
      </c>
      <c r="C175" s="24" t="s">
        <v>164</v>
      </c>
      <c r="D175" s="15"/>
      <c r="E175" s="16">
        <f>E176</f>
        <v>45214.45</v>
      </c>
    </row>
    <row r="176" spans="1:6" ht="56.25">
      <c r="B176" s="19" t="s">
        <v>327</v>
      </c>
      <c r="C176" s="24" t="s">
        <v>165</v>
      </c>
      <c r="D176" s="15"/>
      <c r="E176" s="16">
        <f>E177+E185+E194+E188+E190+E192+E181+E196</f>
        <v>45214.45</v>
      </c>
    </row>
    <row r="177" spans="2:6" ht="37.5">
      <c r="B177" s="18" t="s">
        <v>66</v>
      </c>
      <c r="C177" s="25" t="s">
        <v>166</v>
      </c>
      <c r="D177" s="15"/>
      <c r="E177" s="16">
        <f>E178+E179+E180</f>
        <v>6266.2999999999993</v>
      </c>
      <c r="F177" s="21"/>
    </row>
    <row r="178" spans="2:6" ht="24.75" customHeight="1">
      <c r="B178" s="14" t="s">
        <v>42</v>
      </c>
      <c r="C178" s="25" t="s">
        <v>166</v>
      </c>
      <c r="D178" s="15" t="s">
        <v>43</v>
      </c>
      <c r="E178" s="16">
        <f>4640.7+17.5</f>
        <v>4658.2</v>
      </c>
    </row>
    <row r="179" spans="2:6" ht="43.5" customHeight="1">
      <c r="B179" s="14" t="s">
        <v>29</v>
      </c>
      <c r="C179" s="25" t="s">
        <v>166</v>
      </c>
      <c r="D179" s="15" t="s">
        <v>30</v>
      </c>
      <c r="E179" s="16">
        <f>1665.1-17.5-82.4</f>
        <v>1565.1999999999998</v>
      </c>
      <c r="F179" s="21"/>
    </row>
    <row r="180" spans="2:6">
      <c r="B180" s="18" t="s">
        <v>31</v>
      </c>
      <c r="C180" s="25" t="s">
        <v>166</v>
      </c>
      <c r="D180" s="15" t="s">
        <v>32</v>
      </c>
      <c r="E180" s="16">
        <f>37.5+5.4</f>
        <v>42.9</v>
      </c>
    </row>
    <row r="181" spans="2:6" ht="75">
      <c r="B181" s="18" t="s">
        <v>387</v>
      </c>
      <c r="C181" s="25" t="s">
        <v>388</v>
      </c>
      <c r="D181" s="15"/>
      <c r="E181" s="16">
        <f>E182+E183+E184</f>
        <v>6715</v>
      </c>
    </row>
    <row r="182" spans="2:6" ht="37.5">
      <c r="B182" s="14" t="s">
        <v>42</v>
      </c>
      <c r="C182" s="25" t="s">
        <v>388</v>
      </c>
      <c r="D182" s="15" t="s">
        <v>43</v>
      </c>
      <c r="E182" s="16">
        <v>1163.5999999999999</v>
      </c>
    </row>
    <row r="183" spans="2:6">
      <c r="B183" s="18" t="s">
        <v>55</v>
      </c>
      <c r="C183" s="25" t="s">
        <v>388</v>
      </c>
      <c r="D183" s="15" t="s">
        <v>45</v>
      </c>
      <c r="E183" s="16">
        <v>2522.3000000000002</v>
      </c>
    </row>
    <row r="184" spans="2:6">
      <c r="B184" s="18" t="s">
        <v>56</v>
      </c>
      <c r="C184" s="25" t="s">
        <v>388</v>
      </c>
      <c r="D184" s="15" t="s">
        <v>57</v>
      </c>
      <c r="E184" s="16">
        <v>3029.1</v>
      </c>
    </row>
    <row r="185" spans="2:6" ht="37.5">
      <c r="B185" s="14" t="s">
        <v>79</v>
      </c>
      <c r="C185" s="25" t="s">
        <v>167</v>
      </c>
      <c r="D185" s="15"/>
      <c r="E185" s="16">
        <f>E186+E187</f>
        <v>447.35</v>
      </c>
    </row>
    <row r="186" spans="2:6" ht="31.5" customHeight="1">
      <c r="B186" s="14" t="s">
        <v>42</v>
      </c>
      <c r="C186" s="25" t="s">
        <v>167</v>
      </c>
      <c r="D186" s="15" t="s">
        <v>43</v>
      </c>
      <c r="E186" s="16">
        <v>353.6</v>
      </c>
    </row>
    <row r="187" spans="2:6">
      <c r="B187" s="18" t="s">
        <v>55</v>
      </c>
      <c r="C187" s="25" t="s">
        <v>167</v>
      </c>
      <c r="D187" s="15" t="s">
        <v>45</v>
      </c>
      <c r="E187" s="16">
        <v>93.75</v>
      </c>
    </row>
    <row r="188" spans="2:6" ht="37.5">
      <c r="B188" s="14" t="s">
        <v>67</v>
      </c>
      <c r="C188" s="24" t="s">
        <v>168</v>
      </c>
      <c r="D188" s="15"/>
      <c r="E188" s="16">
        <f>E189</f>
        <v>10366.700000000001</v>
      </c>
    </row>
    <row r="189" spans="2:6" ht="23.25" customHeight="1">
      <c r="B189" s="18" t="s">
        <v>55</v>
      </c>
      <c r="C189" s="24" t="s">
        <v>168</v>
      </c>
      <c r="D189" s="15" t="s">
        <v>45</v>
      </c>
      <c r="E189" s="16">
        <f>10494.2-150+22.5</f>
        <v>10366.700000000001</v>
      </c>
    </row>
    <row r="190" spans="2:6" ht="23.25" customHeight="1">
      <c r="B190" s="18" t="s">
        <v>356</v>
      </c>
      <c r="C190" s="24" t="s">
        <v>355</v>
      </c>
      <c r="D190" s="15"/>
      <c r="E190" s="16">
        <f>E191</f>
        <v>15970.6</v>
      </c>
    </row>
    <row r="191" spans="2:6" ht="23.25" customHeight="1">
      <c r="B191" s="18" t="s">
        <v>55</v>
      </c>
      <c r="C191" s="24" t="s">
        <v>355</v>
      </c>
      <c r="D191" s="15" t="s">
        <v>45</v>
      </c>
      <c r="E191" s="16">
        <f>16360.6-390</f>
        <v>15970.6</v>
      </c>
    </row>
    <row r="192" spans="2:6" ht="23.25" customHeight="1">
      <c r="B192" s="18" t="s">
        <v>372</v>
      </c>
      <c r="C192" s="24" t="s">
        <v>371</v>
      </c>
      <c r="D192" s="15"/>
      <c r="E192" s="16">
        <f>E193</f>
        <v>390</v>
      </c>
    </row>
    <row r="193" spans="1:8" ht="23.25" customHeight="1">
      <c r="B193" s="18" t="s">
        <v>55</v>
      </c>
      <c r="C193" s="24" t="s">
        <v>371</v>
      </c>
      <c r="D193" s="15" t="s">
        <v>45</v>
      </c>
      <c r="E193" s="16">
        <v>390</v>
      </c>
    </row>
    <row r="194" spans="1:8" ht="23.25" customHeight="1">
      <c r="B194" s="14" t="s">
        <v>69</v>
      </c>
      <c r="C194" s="24" t="s">
        <v>169</v>
      </c>
      <c r="D194" s="15"/>
      <c r="E194" s="16">
        <f>E195</f>
        <v>4713.5</v>
      </c>
    </row>
    <row r="195" spans="1:8" ht="23.25" customHeight="1">
      <c r="B195" s="18" t="s">
        <v>56</v>
      </c>
      <c r="C195" s="24" t="s">
        <v>169</v>
      </c>
      <c r="D195" s="15" t="s">
        <v>57</v>
      </c>
      <c r="E195" s="16">
        <f>4763.5-50</f>
        <v>4713.5</v>
      </c>
    </row>
    <row r="196" spans="1:8" ht="64.5" customHeight="1">
      <c r="B196" s="18" t="s">
        <v>399</v>
      </c>
      <c r="C196" s="24" t="s">
        <v>400</v>
      </c>
      <c r="D196" s="15"/>
      <c r="E196" s="16">
        <f>E197</f>
        <v>345</v>
      </c>
    </row>
    <row r="197" spans="1:8" ht="23.25" customHeight="1">
      <c r="B197" s="18" t="s">
        <v>56</v>
      </c>
      <c r="C197" s="24" t="s">
        <v>400</v>
      </c>
      <c r="D197" s="15" t="s">
        <v>57</v>
      </c>
      <c r="E197" s="16">
        <v>345</v>
      </c>
    </row>
    <row r="198" spans="1:8" ht="75">
      <c r="B198" s="20" t="s">
        <v>101</v>
      </c>
      <c r="C198" s="14" t="s">
        <v>127</v>
      </c>
      <c r="D198" s="15"/>
      <c r="E198" s="16">
        <f>E199</f>
        <v>1407.7</v>
      </c>
    </row>
    <row r="199" spans="1:8" ht="75">
      <c r="B199" s="19" t="s">
        <v>148</v>
      </c>
      <c r="C199" s="14" t="s">
        <v>250</v>
      </c>
      <c r="D199" s="15"/>
      <c r="E199" s="16">
        <f>E200</f>
        <v>1407.7</v>
      </c>
    </row>
    <row r="200" spans="1:8" ht="56.25">
      <c r="B200" s="19" t="s">
        <v>251</v>
      </c>
      <c r="C200" s="14" t="s">
        <v>390</v>
      </c>
      <c r="D200" s="15"/>
      <c r="E200" s="16">
        <f>E201+E203+E205</f>
        <v>1407.7</v>
      </c>
    </row>
    <row r="201" spans="1:8" ht="75">
      <c r="B201" s="20" t="s">
        <v>395</v>
      </c>
      <c r="C201" s="63">
        <v>7410150200</v>
      </c>
      <c r="D201" s="15"/>
      <c r="E201" s="62" t="s">
        <v>394</v>
      </c>
      <c r="F201" s="15"/>
      <c r="G201" s="15"/>
      <c r="H201" s="16"/>
    </row>
    <row r="202" spans="1:8" ht="37.5">
      <c r="B202" s="20" t="s">
        <v>58</v>
      </c>
      <c r="C202" s="63">
        <v>7410150200</v>
      </c>
      <c r="D202" s="15" t="s">
        <v>47</v>
      </c>
      <c r="E202" s="62" t="s">
        <v>394</v>
      </c>
      <c r="F202" s="15"/>
      <c r="G202" s="15"/>
      <c r="H202" s="16"/>
    </row>
    <row r="203" spans="1:8" ht="75">
      <c r="B203" s="20" t="s">
        <v>396</v>
      </c>
      <c r="C203" s="14" t="s">
        <v>392</v>
      </c>
      <c r="D203" s="15"/>
      <c r="E203" s="62" t="s">
        <v>393</v>
      </c>
      <c r="F203" s="15"/>
      <c r="G203" s="15"/>
      <c r="H203" s="16"/>
    </row>
    <row r="204" spans="1:8" ht="37.5">
      <c r="B204" s="20" t="s">
        <v>58</v>
      </c>
      <c r="C204" s="14" t="s">
        <v>392</v>
      </c>
      <c r="D204" s="15" t="s">
        <v>47</v>
      </c>
      <c r="E204" s="62" t="s">
        <v>393</v>
      </c>
      <c r="F204" s="15"/>
      <c r="G204" s="15"/>
      <c r="H204" s="16"/>
    </row>
    <row r="205" spans="1:8" s="11" customFormat="1" ht="93.75">
      <c r="A205" s="10"/>
      <c r="B205" s="20" t="s">
        <v>252</v>
      </c>
      <c r="C205" s="24" t="s">
        <v>391</v>
      </c>
      <c r="D205" s="15"/>
      <c r="E205" s="16">
        <f>E206</f>
        <v>438.1</v>
      </c>
    </row>
    <row r="206" spans="1:8" ht="37.5">
      <c r="B206" s="20" t="s">
        <v>58</v>
      </c>
      <c r="C206" s="24" t="s">
        <v>391</v>
      </c>
      <c r="D206" s="15" t="s">
        <v>47</v>
      </c>
      <c r="E206" s="16">
        <f>427+11.1</f>
        <v>438.1</v>
      </c>
    </row>
    <row r="207" spans="1:8" ht="56.25">
      <c r="B207" s="18" t="s">
        <v>102</v>
      </c>
      <c r="C207" s="14" t="s">
        <v>128</v>
      </c>
      <c r="D207" s="15"/>
      <c r="E207" s="16">
        <f>E210</f>
        <v>760</v>
      </c>
    </row>
    <row r="208" spans="1:8" ht="56.25">
      <c r="B208" s="19" t="s">
        <v>149</v>
      </c>
      <c r="C208" s="14" t="s">
        <v>253</v>
      </c>
      <c r="D208" s="15"/>
      <c r="E208" s="16">
        <f>E209</f>
        <v>760</v>
      </c>
    </row>
    <row r="209" spans="1:5" ht="56.25">
      <c r="B209" s="19" t="s">
        <v>303</v>
      </c>
      <c r="C209" s="14" t="s">
        <v>254</v>
      </c>
      <c r="D209" s="15"/>
      <c r="E209" s="16">
        <f>E210</f>
        <v>760</v>
      </c>
    </row>
    <row r="210" spans="1:5" ht="37.5">
      <c r="B210" s="18" t="s">
        <v>304</v>
      </c>
      <c r="C210" s="14" t="s">
        <v>255</v>
      </c>
      <c r="D210" s="15"/>
      <c r="E210" s="16">
        <f>SUM(E211:E213)</f>
        <v>760</v>
      </c>
    </row>
    <row r="211" spans="1:5" ht="37.5">
      <c r="B211" s="20" t="s">
        <v>75</v>
      </c>
      <c r="C211" s="14" t="s">
        <v>255</v>
      </c>
      <c r="D211" s="15" t="s">
        <v>76</v>
      </c>
      <c r="E211" s="16">
        <v>350</v>
      </c>
    </row>
    <row r="212" spans="1:5" ht="41.45" customHeight="1">
      <c r="B212" s="34" t="s">
        <v>46</v>
      </c>
      <c r="C212" s="14" t="s">
        <v>255</v>
      </c>
      <c r="D212" s="15" t="s">
        <v>47</v>
      </c>
      <c r="E212" s="16">
        <f>710-E211</f>
        <v>360</v>
      </c>
    </row>
    <row r="213" spans="1:5" ht="26.45" customHeight="1">
      <c r="B213" s="14" t="s">
        <v>306</v>
      </c>
      <c r="C213" s="14" t="s">
        <v>305</v>
      </c>
      <c r="D213" s="15"/>
      <c r="E213" s="16">
        <v>50</v>
      </c>
    </row>
    <row r="214" spans="1:5" ht="36.75" customHeight="1">
      <c r="B214" s="14" t="s">
        <v>29</v>
      </c>
      <c r="C214" s="14" t="s">
        <v>305</v>
      </c>
      <c r="D214" s="15" t="s">
        <v>30</v>
      </c>
      <c r="E214" s="16">
        <v>50</v>
      </c>
    </row>
    <row r="215" spans="1:5" s="11" customFormat="1" ht="93.75">
      <c r="A215" s="10"/>
      <c r="B215" s="18" t="s">
        <v>103</v>
      </c>
      <c r="C215" s="24" t="s">
        <v>129</v>
      </c>
      <c r="D215" s="15"/>
      <c r="E215" s="16">
        <f>E218</f>
        <v>208.4</v>
      </c>
    </row>
    <row r="216" spans="1:5" s="11" customFormat="1" ht="112.5">
      <c r="A216" s="10"/>
      <c r="B216" s="19" t="s">
        <v>150</v>
      </c>
      <c r="C216" s="24" t="s">
        <v>256</v>
      </c>
      <c r="D216" s="15"/>
      <c r="E216" s="16">
        <f>E219</f>
        <v>208.4</v>
      </c>
    </row>
    <row r="217" spans="1:5" s="11" customFormat="1" ht="56.25">
      <c r="A217" s="10"/>
      <c r="B217" s="18" t="s">
        <v>258</v>
      </c>
      <c r="C217" s="24" t="s">
        <v>257</v>
      </c>
      <c r="D217" s="15"/>
      <c r="E217" s="16">
        <f>E218</f>
        <v>208.4</v>
      </c>
    </row>
    <row r="218" spans="1:5" s="11" customFormat="1" ht="24" customHeight="1">
      <c r="A218" s="10"/>
      <c r="B218" s="18" t="s">
        <v>307</v>
      </c>
      <c r="C218" s="24" t="s">
        <v>259</v>
      </c>
      <c r="D218" s="15"/>
      <c r="E218" s="16">
        <f>E219</f>
        <v>208.4</v>
      </c>
    </row>
    <row r="219" spans="1:5" ht="56.25">
      <c r="B219" s="14" t="s">
        <v>72</v>
      </c>
      <c r="C219" s="24" t="s">
        <v>259</v>
      </c>
      <c r="D219" s="15" t="s">
        <v>71</v>
      </c>
      <c r="E219" s="16">
        <f>158.4+50</f>
        <v>208.4</v>
      </c>
    </row>
    <row r="220" spans="1:5" ht="74.45" customHeight="1">
      <c r="B220" s="18" t="s">
        <v>104</v>
      </c>
      <c r="C220" s="24" t="s">
        <v>130</v>
      </c>
      <c r="D220" s="15"/>
      <c r="E220" s="16">
        <f>E221</f>
        <v>10689</v>
      </c>
    </row>
    <row r="221" spans="1:5" ht="75">
      <c r="B221" s="18" t="s">
        <v>151</v>
      </c>
      <c r="C221" s="24" t="s">
        <v>260</v>
      </c>
      <c r="D221" s="15"/>
      <c r="E221" s="16">
        <f>E222</f>
        <v>10689</v>
      </c>
    </row>
    <row r="222" spans="1:5" ht="51.75" customHeight="1">
      <c r="B222" s="18" t="s">
        <v>262</v>
      </c>
      <c r="C222" s="24" t="s">
        <v>261</v>
      </c>
      <c r="D222" s="15"/>
      <c r="E222" s="16">
        <f>E223+E225</f>
        <v>10689</v>
      </c>
    </row>
    <row r="223" spans="1:5" ht="23.25" customHeight="1">
      <c r="B223" s="14" t="s">
        <v>77</v>
      </c>
      <c r="C223" s="24" t="s">
        <v>263</v>
      </c>
      <c r="D223" s="15"/>
      <c r="E223" s="16">
        <f>E224</f>
        <v>10039.4</v>
      </c>
    </row>
    <row r="224" spans="1:5" ht="29.45" customHeight="1">
      <c r="B224" s="18" t="s">
        <v>55</v>
      </c>
      <c r="C224" s="24" t="s">
        <v>263</v>
      </c>
      <c r="D224" s="15" t="s">
        <v>45</v>
      </c>
      <c r="E224" s="16">
        <f>10139.4-100</f>
        <v>10039.4</v>
      </c>
    </row>
    <row r="225" spans="1:7" ht="39" customHeight="1">
      <c r="B225" s="18" t="s">
        <v>377</v>
      </c>
      <c r="C225" s="24" t="s">
        <v>366</v>
      </c>
      <c r="D225" s="15"/>
      <c r="E225" s="16">
        <f>E226</f>
        <v>649.6</v>
      </c>
    </row>
    <row r="226" spans="1:7" ht="29.45" customHeight="1">
      <c r="B226" s="18" t="s">
        <v>55</v>
      </c>
      <c r="C226" s="24" t="s">
        <v>366</v>
      </c>
      <c r="D226" s="15" t="s">
        <v>45</v>
      </c>
      <c r="E226" s="16">
        <v>649.6</v>
      </c>
    </row>
    <row r="227" spans="1:7" ht="56.25">
      <c r="B227" s="20" t="s">
        <v>84</v>
      </c>
      <c r="C227" s="14" t="s">
        <v>131</v>
      </c>
      <c r="D227" s="15"/>
      <c r="E227" s="16">
        <f>E231</f>
        <v>4462.4000000000005</v>
      </c>
    </row>
    <row r="228" spans="1:7" ht="75">
      <c r="B228" s="20" t="s">
        <v>153</v>
      </c>
      <c r="C228" s="14" t="s">
        <v>276</v>
      </c>
      <c r="D228" s="15"/>
      <c r="E228" s="16">
        <f>E229</f>
        <v>4462.4000000000005</v>
      </c>
    </row>
    <row r="229" spans="1:7" ht="37.5">
      <c r="B229" s="20" t="s">
        <v>309</v>
      </c>
      <c r="C229" s="14" t="s">
        <v>277</v>
      </c>
      <c r="D229" s="15"/>
      <c r="E229" s="16">
        <f>E230</f>
        <v>4462.4000000000005</v>
      </c>
    </row>
    <row r="230" spans="1:7" s="11" customFormat="1" ht="36.6" customHeight="1">
      <c r="A230" s="10"/>
      <c r="B230" s="20" t="s">
        <v>308</v>
      </c>
      <c r="C230" s="14" t="s">
        <v>278</v>
      </c>
      <c r="D230" s="15"/>
      <c r="E230" s="16">
        <f>E231</f>
        <v>4462.4000000000005</v>
      </c>
    </row>
    <row r="231" spans="1:7" ht="27" customHeight="1">
      <c r="B231" s="14" t="s">
        <v>374</v>
      </c>
      <c r="C231" s="14" t="s">
        <v>278</v>
      </c>
      <c r="D231" s="15" t="s">
        <v>51</v>
      </c>
      <c r="E231" s="16">
        <f>4269.1+193.3</f>
        <v>4462.4000000000005</v>
      </c>
    </row>
    <row r="232" spans="1:7" ht="81" customHeight="1">
      <c r="B232" s="20" t="s">
        <v>83</v>
      </c>
      <c r="C232" s="14" t="s">
        <v>132</v>
      </c>
      <c r="D232" s="15"/>
      <c r="E232" s="16">
        <f>E233</f>
        <v>200</v>
      </c>
    </row>
    <row r="233" spans="1:7" ht="94.15" customHeight="1">
      <c r="B233" s="20" t="s">
        <v>154</v>
      </c>
      <c r="C233" s="14" t="s">
        <v>279</v>
      </c>
      <c r="D233" s="15"/>
      <c r="E233" s="16">
        <f>E235</f>
        <v>200</v>
      </c>
    </row>
    <row r="234" spans="1:7" ht="93.75">
      <c r="B234" s="20" t="s">
        <v>281</v>
      </c>
      <c r="C234" s="14" t="s">
        <v>280</v>
      </c>
      <c r="D234" s="15"/>
      <c r="E234" s="16">
        <f>E236</f>
        <v>200</v>
      </c>
    </row>
    <row r="235" spans="1:7" s="11" customFormat="1" ht="22.9" customHeight="1">
      <c r="A235" s="10"/>
      <c r="B235" s="20" t="s">
        <v>310</v>
      </c>
      <c r="C235" s="14" t="s">
        <v>282</v>
      </c>
      <c r="D235" s="15"/>
      <c r="E235" s="16">
        <f>E236</f>
        <v>200</v>
      </c>
    </row>
    <row r="236" spans="1:7" ht="48" customHeight="1">
      <c r="B236" s="14" t="s">
        <v>29</v>
      </c>
      <c r="C236" s="14" t="s">
        <v>282</v>
      </c>
      <c r="D236" s="15" t="s">
        <v>30</v>
      </c>
      <c r="E236" s="16">
        <v>200</v>
      </c>
    </row>
    <row r="237" spans="1:7" ht="48" customHeight="1">
      <c r="B237" s="19" t="s">
        <v>26</v>
      </c>
      <c r="C237" s="24" t="s">
        <v>264</v>
      </c>
      <c r="D237" s="15"/>
      <c r="E237" s="16">
        <f>E238</f>
        <v>1648.7</v>
      </c>
      <c r="G237" s="21"/>
    </row>
    <row r="238" spans="1:7" ht="37.5">
      <c r="B238" s="19" t="s">
        <v>27</v>
      </c>
      <c r="C238" s="24" t="s">
        <v>265</v>
      </c>
      <c r="D238" s="15"/>
      <c r="E238" s="16">
        <f>E239</f>
        <v>1648.7</v>
      </c>
    </row>
    <row r="239" spans="1:7" ht="37.5">
      <c r="B239" s="14" t="s">
        <v>28</v>
      </c>
      <c r="C239" s="24" t="s">
        <v>266</v>
      </c>
      <c r="D239" s="15"/>
      <c r="E239" s="16">
        <f>E240+E241+E242</f>
        <v>1648.7</v>
      </c>
    </row>
    <row r="240" spans="1:7" ht="37.5">
      <c r="B240" s="14" t="s">
        <v>24</v>
      </c>
      <c r="C240" s="24" t="s">
        <v>266</v>
      </c>
      <c r="D240" s="15" t="s">
        <v>25</v>
      </c>
      <c r="E240" s="16">
        <f>1562.7-22.5-5.9</f>
        <v>1534.3</v>
      </c>
    </row>
    <row r="241" spans="2:8" ht="56.25">
      <c r="B241" s="14" t="s">
        <v>29</v>
      </c>
      <c r="C241" s="24" t="s">
        <v>266</v>
      </c>
      <c r="D241" s="15" t="s">
        <v>30</v>
      </c>
      <c r="E241" s="16">
        <f>107+5.9</f>
        <v>112.9</v>
      </c>
    </row>
    <row r="242" spans="2:8" ht="25.15" customHeight="1">
      <c r="B242" s="14" t="s">
        <v>31</v>
      </c>
      <c r="C242" s="24" t="s">
        <v>266</v>
      </c>
      <c r="D242" s="15" t="s">
        <v>32</v>
      </c>
      <c r="E242" s="16">
        <f>'[2]от Совета'!$H$34/1000</f>
        <v>1.5</v>
      </c>
    </row>
    <row r="243" spans="2:8" ht="56.25">
      <c r="B243" s="14" t="s">
        <v>21</v>
      </c>
      <c r="C243" s="24" t="s">
        <v>269</v>
      </c>
      <c r="D243" s="15"/>
      <c r="E243" s="16">
        <f>E245</f>
        <v>1083.4000000000001</v>
      </c>
    </row>
    <row r="244" spans="2:8" ht="37.5">
      <c r="B244" s="14" t="s">
        <v>22</v>
      </c>
      <c r="C244" s="24" t="s">
        <v>270</v>
      </c>
      <c r="D244" s="15"/>
      <c r="E244" s="16">
        <f>E245</f>
        <v>1083.4000000000001</v>
      </c>
    </row>
    <row r="245" spans="2:8" ht="56.25">
      <c r="B245" s="14" t="s">
        <v>23</v>
      </c>
      <c r="C245" s="24" t="s">
        <v>271</v>
      </c>
      <c r="D245" s="15"/>
      <c r="E245" s="16">
        <f>E246</f>
        <v>1083.4000000000001</v>
      </c>
    </row>
    <row r="246" spans="2:8" ht="37.5">
      <c r="B246" s="14" t="s">
        <v>24</v>
      </c>
      <c r="C246" s="24" t="s">
        <v>271</v>
      </c>
      <c r="D246" s="15" t="s">
        <v>25</v>
      </c>
      <c r="E246" s="16">
        <v>1083.4000000000001</v>
      </c>
    </row>
    <row r="247" spans="2:8" ht="56.25">
      <c r="B247" s="19" t="s">
        <v>33</v>
      </c>
      <c r="C247" s="24" t="s">
        <v>267</v>
      </c>
      <c r="D247" s="15"/>
      <c r="E247" s="16">
        <f>E248+E253</f>
        <v>15352.6</v>
      </c>
    </row>
    <row r="248" spans="2:8" ht="37.5">
      <c r="B248" s="19" t="s">
        <v>34</v>
      </c>
      <c r="C248" s="24" t="s">
        <v>268</v>
      </c>
      <c r="D248" s="15"/>
      <c r="E248" s="16">
        <f>E249</f>
        <v>15340.2</v>
      </c>
    </row>
    <row r="249" spans="2:8" ht="37.5">
      <c r="B249" s="14" t="s">
        <v>28</v>
      </c>
      <c r="C249" s="24" t="s">
        <v>272</v>
      </c>
      <c r="D249" s="15"/>
      <c r="E249" s="16">
        <f>E250+E251+E252</f>
        <v>15340.2</v>
      </c>
    </row>
    <row r="250" spans="2:8" ht="37.5">
      <c r="B250" s="14" t="s">
        <v>24</v>
      </c>
      <c r="C250" s="24" t="s">
        <v>272</v>
      </c>
      <c r="D250" s="15" t="s">
        <v>25</v>
      </c>
      <c r="E250" s="16">
        <f>15200.7+2</f>
        <v>15202.7</v>
      </c>
    </row>
    <row r="251" spans="2:8" ht="56.25">
      <c r="B251" s="14" t="s">
        <v>29</v>
      </c>
      <c r="C251" s="24" t="s">
        <v>272</v>
      </c>
      <c r="D251" s="15" t="s">
        <v>30</v>
      </c>
      <c r="E251" s="54">
        <f>22-16</f>
        <v>6</v>
      </c>
    </row>
    <row r="252" spans="2:8">
      <c r="B252" s="14" t="s">
        <v>31</v>
      </c>
      <c r="C252" s="24" t="s">
        <v>272</v>
      </c>
      <c r="D252" s="15" t="s">
        <v>32</v>
      </c>
      <c r="E252" s="16">
        <f>'[3]СМЕТА (2016 администрация)'!$H$23/1000-3.5-10.54+30</f>
        <v>131.5</v>
      </c>
    </row>
    <row r="253" spans="2:8" ht="25.15" customHeight="1">
      <c r="B253" s="14" t="s">
        <v>35</v>
      </c>
      <c r="C253" s="24" t="s">
        <v>273</v>
      </c>
      <c r="D253" s="15"/>
      <c r="E253" s="16">
        <f>E254</f>
        <v>12.4</v>
      </c>
    </row>
    <row r="254" spans="2:8" ht="43.9" customHeight="1">
      <c r="B254" s="14" t="s">
        <v>36</v>
      </c>
      <c r="C254" s="24" t="s">
        <v>274</v>
      </c>
      <c r="D254" s="15"/>
      <c r="E254" s="16">
        <f>E255</f>
        <v>12.4</v>
      </c>
    </row>
    <row r="255" spans="2:8" ht="56.25">
      <c r="B255" s="14" t="s">
        <v>29</v>
      </c>
      <c r="C255" s="24" t="s">
        <v>274</v>
      </c>
      <c r="D255" s="15" t="s">
        <v>30</v>
      </c>
      <c r="E255" s="16">
        <v>12.4</v>
      </c>
    </row>
    <row r="256" spans="2:8" ht="43.9" customHeight="1">
      <c r="B256" s="19" t="s">
        <v>328</v>
      </c>
      <c r="C256" s="24" t="s">
        <v>292</v>
      </c>
      <c r="D256" s="15"/>
      <c r="E256" s="16">
        <f>E259</f>
        <v>361</v>
      </c>
      <c r="H256" s="17"/>
    </row>
    <row r="257" spans="2:5" ht="41.45" customHeight="1">
      <c r="B257" s="14" t="s">
        <v>312</v>
      </c>
      <c r="C257" s="24" t="s">
        <v>293</v>
      </c>
      <c r="D257" s="15"/>
      <c r="E257" s="16">
        <f>E258</f>
        <v>361</v>
      </c>
    </row>
    <row r="258" spans="2:5" ht="41.45" customHeight="1">
      <c r="B258" s="14" t="s">
        <v>28</v>
      </c>
      <c r="C258" s="24" t="s">
        <v>311</v>
      </c>
      <c r="D258" s="15"/>
      <c r="E258" s="16">
        <f>E259</f>
        <v>361</v>
      </c>
    </row>
    <row r="259" spans="2:5">
      <c r="B259" s="14" t="s">
        <v>37</v>
      </c>
      <c r="C259" s="24" t="s">
        <v>311</v>
      </c>
      <c r="D259" s="15" t="s">
        <v>38</v>
      </c>
      <c r="E259" s="16">
        <v>361</v>
      </c>
    </row>
    <row r="260" spans="2:5" ht="43.15" customHeight="1">
      <c r="B260" s="14" t="s">
        <v>39</v>
      </c>
      <c r="C260" s="24" t="s">
        <v>275</v>
      </c>
      <c r="D260" s="15"/>
      <c r="E260" s="16">
        <f>E261</f>
        <v>100</v>
      </c>
    </row>
    <row r="261" spans="2:5" ht="27.6" customHeight="1">
      <c r="B261" s="19" t="s">
        <v>40</v>
      </c>
      <c r="C261" s="24" t="s">
        <v>275</v>
      </c>
      <c r="D261" s="15" t="s">
        <v>41</v>
      </c>
      <c r="E261" s="16">
        <v>100</v>
      </c>
    </row>
    <row r="262" spans="2:5" ht="29.45" customHeight="1">
      <c r="B262" s="19" t="s">
        <v>59</v>
      </c>
      <c r="C262" s="24" t="s">
        <v>294</v>
      </c>
      <c r="D262" s="15"/>
      <c r="E262" s="16">
        <f>E264</f>
        <v>778</v>
      </c>
    </row>
    <row r="263" spans="2:5" ht="25.9" customHeight="1">
      <c r="B263" s="19" t="s">
        <v>60</v>
      </c>
      <c r="C263" s="24" t="s">
        <v>295</v>
      </c>
      <c r="D263" s="15"/>
      <c r="E263" s="16">
        <f>E264</f>
        <v>778</v>
      </c>
    </row>
    <row r="264" spans="2:5" ht="25.9" customHeight="1">
      <c r="B264" s="19" t="s">
        <v>61</v>
      </c>
      <c r="C264" s="24" t="s">
        <v>295</v>
      </c>
      <c r="D264" s="15" t="s">
        <v>62</v>
      </c>
      <c r="E264" s="16">
        <f>1408.8-630.8</f>
        <v>778</v>
      </c>
    </row>
    <row r="265" spans="2:5" ht="29.45" customHeight="1">
      <c r="B265" s="19" t="s">
        <v>349</v>
      </c>
      <c r="C265" s="24" t="s">
        <v>333</v>
      </c>
      <c r="D265" s="15"/>
      <c r="E265" s="16">
        <f>E266+E269+E271+E279+E281+E287+E289+E285+E273+E275+E277+E283</f>
        <v>19912.300000000003</v>
      </c>
    </row>
    <row r="266" spans="2:5" ht="41.45" customHeight="1">
      <c r="B266" s="59" t="s">
        <v>367</v>
      </c>
      <c r="C266" s="24" t="s">
        <v>334</v>
      </c>
      <c r="D266" s="15"/>
      <c r="E266" s="16">
        <f>E267+E268</f>
        <v>396.4</v>
      </c>
    </row>
    <row r="267" spans="2:5" ht="25.9" customHeight="1">
      <c r="B267" s="14" t="s">
        <v>345</v>
      </c>
      <c r="C267" s="24" t="s">
        <v>334</v>
      </c>
      <c r="D267" s="15" t="s">
        <v>344</v>
      </c>
      <c r="E267" s="16">
        <f>30+34+102.4</f>
        <v>166.4</v>
      </c>
    </row>
    <row r="268" spans="2:5" ht="25.9" customHeight="1">
      <c r="B268" s="14" t="s">
        <v>31</v>
      </c>
      <c r="C268" s="24" t="s">
        <v>334</v>
      </c>
      <c r="D268" s="15" t="s">
        <v>32</v>
      </c>
      <c r="E268" s="16">
        <f>30+200</f>
        <v>230</v>
      </c>
    </row>
    <row r="269" spans="2:5" ht="41.45" customHeight="1">
      <c r="B269" s="19" t="s">
        <v>352</v>
      </c>
      <c r="C269" s="24" t="s">
        <v>351</v>
      </c>
      <c r="D269" s="15"/>
      <c r="E269" s="16">
        <f>E270</f>
        <v>620</v>
      </c>
    </row>
    <row r="270" spans="2:5" ht="42" customHeight="1">
      <c r="B270" s="14" t="s">
        <v>29</v>
      </c>
      <c r="C270" s="24" t="s">
        <v>351</v>
      </c>
      <c r="D270" s="15" t="s">
        <v>30</v>
      </c>
      <c r="E270" s="16">
        <f>600+20</f>
        <v>620</v>
      </c>
    </row>
    <row r="271" spans="2:5" ht="41.45" customHeight="1">
      <c r="B271" s="19" t="s">
        <v>354</v>
      </c>
      <c r="C271" s="24" t="s">
        <v>353</v>
      </c>
      <c r="D271" s="15"/>
      <c r="E271" s="16">
        <f>E272</f>
        <v>856.1</v>
      </c>
    </row>
    <row r="272" spans="2:5" ht="42" customHeight="1">
      <c r="B272" s="14" t="s">
        <v>29</v>
      </c>
      <c r="C272" s="24" t="s">
        <v>353</v>
      </c>
      <c r="D272" s="15" t="s">
        <v>30</v>
      </c>
      <c r="E272" s="16">
        <f>105.1+751</f>
        <v>856.1</v>
      </c>
    </row>
    <row r="273" spans="2:5" ht="42" customHeight="1">
      <c r="B273" s="19" t="s">
        <v>401</v>
      </c>
      <c r="C273" s="24" t="s">
        <v>402</v>
      </c>
      <c r="D273" s="15"/>
      <c r="E273" s="16">
        <f>E274</f>
        <v>302.5</v>
      </c>
    </row>
    <row r="274" spans="2:5" ht="42" customHeight="1">
      <c r="B274" s="14" t="s">
        <v>29</v>
      </c>
      <c r="C274" s="24" t="s">
        <v>402</v>
      </c>
      <c r="D274" s="15" t="s">
        <v>30</v>
      </c>
      <c r="E274" s="16">
        <v>302.5</v>
      </c>
    </row>
    <row r="275" spans="2:5" ht="42" customHeight="1">
      <c r="B275" s="19" t="s">
        <v>403</v>
      </c>
      <c r="C275" s="24" t="s">
        <v>405</v>
      </c>
      <c r="D275" s="15"/>
      <c r="E275" s="16">
        <f>E276</f>
        <v>68.900000000000006</v>
      </c>
    </row>
    <row r="276" spans="2:5" ht="42" customHeight="1">
      <c r="B276" s="14" t="s">
        <v>29</v>
      </c>
      <c r="C276" s="24" t="s">
        <v>405</v>
      </c>
      <c r="D276" s="15" t="s">
        <v>30</v>
      </c>
      <c r="E276" s="16">
        <v>68.900000000000006</v>
      </c>
    </row>
    <row r="277" spans="2:5" ht="42" customHeight="1">
      <c r="B277" s="19" t="s">
        <v>404</v>
      </c>
      <c r="C277" s="24" t="s">
        <v>406</v>
      </c>
      <c r="D277" s="15"/>
      <c r="E277" s="16">
        <f>E278</f>
        <v>68.900000000000006</v>
      </c>
    </row>
    <row r="278" spans="2:5" ht="42" customHeight="1">
      <c r="B278" s="14" t="s">
        <v>29</v>
      </c>
      <c r="C278" s="24" t="s">
        <v>406</v>
      </c>
      <c r="D278" s="15" t="s">
        <v>30</v>
      </c>
      <c r="E278" s="16">
        <v>68.900000000000006</v>
      </c>
    </row>
    <row r="279" spans="2:5" ht="62.25" customHeight="1">
      <c r="B279" s="19" t="s">
        <v>381</v>
      </c>
      <c r="C279" s="24" t="s">
        <v>380</v>
      </c>
      <c r="D279" s="15"/>
      <c r="E279" s="16">
        <f>E280</f>
        <v>402</v>
      </c>
    </row>
    <row r="280" spans="2:5" ht="36.75" customHeight="1">
      <c r="B280" s="14" t="s">
        <v>31</v>
      </c>
      <c r="C280" s="24" t="s">
        <v>380</v>
      </c>
      <c r="D280" s="15" t="s">
        <v>32</v>
      </c>
      <c r="E280" s="16">
        <v>402</v>
      </c>
    </row>
    <row r="281" spans="2:5" ht="59.25" customHeight="1">
      <c r="B281" s="29" t="s">
        <v>384</v>
      </c>
      <c r="C281" s="24" t="s">
        <v>386</v>
      </c>
      <c r="D281" s="15"/>
      <c r="E281" s="16">
        <f>E282</f>
        <v>1250</v>
      </c>
    </row>
    <row r="282" spans="2:5" ht="37.5" customHeight="1">
      <c r="B282" s="14" t="s">
        <v>29</v>
      </c>
      <c r="C282" s="24" t="s">
        <v>386</v>
      </c>
      <c r="D282" s="15" t="s">
        <v>30</v>
      </c>
      <c r="E282" s="16">
        <v>1250</v>
      </c>
    </row>
    <row r="283" spans="2:5" ht="112.5" customHeight="1">
      <c r="B283" s="14" t="s">
        <v>408</v>
      </c>
      <c r="C283" s="24" t="s">
        <v>409</v>
      </c>
      <c r="D283" s="15"/>
      <c r="E283" s="16">
        <f>E284</f>
        <v>500</v>
      </c>
    </row>
    <row r="284" spans="2:5" ht="37.5" customHeight="1">
      <c r="B284" s="14" t="s">
        <v>29</v>
      </c>
      <c r="C284" s="24" t="s">
        <v>409</v>
      </c>
      <c r="D284" s="15" t="s">
        <v>30</v>
      </c>
      <c r="E284" s="16">
        <v>500</v>
      </c>
    </row>
    <row r="285" spans="2:5" ht="62.25" customHeight="1">
      <c r="B285" s="14" t="s">
        <v>397</v>
      </c>
      <c r="C285" s="24" t="s">
        <v>398</v>
      </c>
      <c r="D285" s="15"/>
      <c r="E285" s="16">
        <f>E286</f>
        <v>200</v>
      </c>
    </row>
    <row r="286" spans="2:5" ht="37.5" customHeight="1">
      <c r="B286" s="14" t="s">
        <v>29</v>
      </c>
      <c r="C286" s="24" t="s">
        <v>398</v>
      </c>
      <c r="D286" s="15" t="s">
        <v>30</v>
      </c>
      <c r="E286" s="16">
        <v>200</v>
      </c>
    </row>
    <row r="287" spans="2:5" ht="56.25" customHeight="1">
      <c r="B287" s="59" t="s">
        <v>385</v>
      </c>
      <c r="C287" s="24" t="s">
        <v>382</v>
      </c>
      <c r="D287" s="15"/>
      <c r="E287" s="16">
        <f>E288</f>
        <v>200</v>
      </c>
    </row>
    <row r="288" spans="2:5" ht="42" customHeight="1">
      <c r="B288" s="14" t="s">
        <v>29</v>
      </c>
      <c r="C288" s="24" t="s">
        <v>382</v>
      </c>
      <c r="D288" s="15" t="s">
        <v>30</v>
      </c>
      <c r="E288" s="16">
        <v>200</v>
      </c>
    </row>
    <row r="289" spans="2:5" ht="74.25" customHeight="1">
      <c r="B289" s="19" t="s">
        <v>379</v>
      </c>
      <c r="C289" s="24" t="s">
        <v>373</v>
      </c>
      <c r="D289" s="15"/>
      <c r="E289" s="16">
        <f>E290</f>
        <v>15047.5</v>
      </c>
    </row>
    <row r="290" spans="2:5" ht="42" customHeight="1">
      <c r="B290" s="14" t="s">
        <v>29</v>
      </c>
      <c r="C290" s="24" t="s">
        <v>373</v>
      </c>
      <c r="D290" s="15" t="s">
        <v>30</v>
      </c>
      <c r="E290" s="16">
        <f>15047.5</f>
        <v>15047.5</v>
      </c>
    </row>
    <row r="291" spans="2:5">
      <c r="B291" s="20"/>
      <c r="C291" s="44"/>
      <c r="D291" s="45"/>
      <c r="E291" s="46"/>
    </row>
    <row r="292" spans="2:5" ht="76.150000000000006" customHeight="1">
      <c r="B292" s="36" t="s">
        <v>63</v>
      </c>
      <c r="C292" s="47"/>
      <c r="D292" s="48"/>
      <c r="E292" s="22"/>
    </row>
    <row r="293" spans="2:5">
      <c r="B293" s="36" t="s">
        <v>1</v>
      </c>
      <c r="C293" s="47"/>
      <c r="D293" s="48"/>
    </row>
    <row r="294" spans="2:5">
      <c r="B294" s="22" t="s">
        <v>64</v>
      </c>
      <c r="C294" s="26"/>
      <c r="E294" s="49" t="s">
        <v>0</v>
      </c>
    </row>
    <row r="295" spans="2:5">
      <c r="B295" s="22"/>
      <c r="C295" s="75"/>
      <c r="D295" s="75"/>
      <c r="E295" s="75"/>
    </row>
    <row r="296" spans="2:5">
      <c r="C296" s="76"/>
      <c r="D296" s="76"/>
      <c r="E296" s="76"/>
    </row>
  </sheetData>
  <mergeCells count="17">
    <mergeCell ref="C14:E14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C13:E13"/>
    <mergeCell ref="C15:E15"/>
    <mergeCell ref="C16:E16"/>
    <mergeCell ref="B18:E20"/>
    <mergeCell ref="C295:E295"/>
    <mergeCell ref="C296:E296"/>
  </mergeCells>
  <pageMargins left="0.70866141732283472" right="0.70866141732283472" top="0.74803149606299213" bottom="0.74803149606299213" header="0.31496062992125984" footer="0.31496062992125984"/>
  <pageSetup paperSize="9" scale="75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Лист2 (2)</vt:lpstr>
      <vt:lpstr>бюджет 2016 с краевыми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Nastya</cp:lastModifiedBy>
  <cp:lastPrinted>2016-06-29T05:24:13Z</cp:lastPrinted>
  <dcterms:created xsi:type="dcterms:W3CDTF">2014-04-17T11:26:13Z</dcterms:created>
  <dcterms:modified xsi:type="dcterms:W3CDTF">2016-06-29T05:28:16Z</dcterms:modified>
</cp:coreProperties>
</file>